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45" yWindow="75" windowWidth="13875" windowHeight="12765" tabRatio="878" firstSheet="7" activeTab="29"/>
  </bookViews>
  <sheets>
    <sheet name="Basic" sheetId="1" state="hidden" r:id="rId1"/>
    <sheet name="Cover" sheetId="2" r:id="rId2"/>
    <sheet name="Names of Bidder" sheetId="3" r:id="rId3"/>
    <sheet name="Attach 3(JV)" sheetId="4" r:id="rId4"/>
    <sheet name="Attach 3(QR)" sheetId="5" r:id="rId5"/>
    <sheet name="Schedule_QR" sheetId="6" state="hidden"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_old" sheetId="16" state="hidden" r:id="rId16"/>
    <sheet name="Attach 11 " sheetId="17" r:id="rId17"/>
    <sheet name="Attach 12 " sheetId="18" r:id="rId18"/>
    <sheet name="Attach 13" sheetId="19" r:id="rId19"/>
    <sheet name="Attach 14" sheetId="20" r:id="rId20"/>
    <sheet name="Attach 14-IP" sheetId="21" state="hidden" r:id="rId21"/>
    <sheet name="Attach 15 _old" sheetId="22" state="hidden" r:id="rId22"/>
    <sheet name="Attach 15" sheetId="23" r:id="rId23"/>
    <sheet name="Attach 16" sheetId="24" r:id="rId24"/>
    <sheet name="Attach-17b" sheetId="25" state="hidden" r:id="rId25"/>
    <sheet name="Attach 17" sheetId="26" r:id="rId26"/>
    <sheet name="Attach-18" sheetId="27" r:id="rId27"/>
    <sheet name="Attach_18-SP" sheetId="28" state="hidden" r:id="rId28"/>
    <sheet name="Attach 19" sheetId="29" r:id="rId29"/>
    <sheet name="Bid Form 1st Envelope" sheetId="30" r:id="rId30"/>
    <sheet name="N to W" sheetId="31" state="hidden" r:id="rId31"/>
    <sheet name="Sheet1" sheetId="32" state="hidden" r:id="rId32"/>
  </sheets>
  <externalReferences>
    <externalReference r:id="rId33"/>
    <externalReference r:id="rId34"/>
    <externalReference r:id="rId35"/>
    <externalReference r:id="rId36"/>
  </externalReferences>
  <definedNames>
    <definedName name="\A" localSheetId="16">#REF!</definedName>
    <definedName name="\A" localSheetId="22">#REF!</definedName>
    <definedName name="\A" localSheetId="25">#REF!</definedName>
    <definedName name="\A" localSheetId="10">#REF!</definedName>
    <definedName name="\A" localSheetId="27">#REF!</definedName>
    <definedName name="\A" localSheetId="26">#REF!</definedName>
    <definedName name="\A">#REF!</definedName>
    <definedName name="\aa" localSheetId="16">#REF!</definedName>
    <definedName name="\aa" localSheetId="22">#REF!</definedName>
    <definedName name="\aa" localSheetId="25">#REF!</definedName>
    <definedName name="\aa" localSheetId="10">#REF!</definedName>
    <definedName name="\aa">#REF!</definedName>
    <definedName name="\B" localSheetId="16">#REF!</definedName>
    <definedName name="\B" localSheetId="22">#REF!</definedName>
    <definedName name="\B" localSheetId="25">#REF!</definedName>
    <definedName name="\B" localSheetId="10">#REF!</definedName>
    <definedName name="\B" localSheetId="27">#REF!</definedName>
    <definedName name="\B" localSheetId="26">#REF!</definedName>
    <definedName name="\B">#REF!</definedName>
    <definedName name="\C" localSheetId="16">#REF!</definedName>
    <definedName name="\C" localSheetId="22">#REF!</definedName>
    <definedName name="\C" localSheetId="25">#REF!</definedName>
    <definedName name="\C" localSheetId="10">#REF!</definedName>
    <definedName name="\C" localSheetId="27">#REF!</definedName>
    <definedName name="\C" localSheetId="26">#REF!</definedName>
    <definedName name="\C">#REF!</definedName>
    <definedName name="\M" localSheetId="16">#REF!</definedName>
    <definedName name="\M" localSheetId="22">#REF!</definedName>
    <definedName name="\M" localSheetId="25">#REF!</definedName>
    <definedName name="\M" localSheetId="10">#REF!</definedName>
    <definedName name="\M">#REF!</definedName>
    <definedName name="\N" localSheetId="16">#REF!</definedName>
    <definedName name="\N" localSheetId="22">#REF!</definedName>
    <definedName name="\N" localSheetId="25">#REF!</definedName>
    <definedName name="\N" localSheetId="10">#REF!</definedName>
    <definedName name="\N">#REF!</definedName>
    <definedName name="\P" localSheetId="16">#REF!</definedName>
    <definedName name="\P" localSheetId="22">#REF!</definedName>
    <definedName name="\P" localSheetId="25">#REF!</definedName>
    <definedName name="\P" localSheetId="10">#REF!</definedName>
    <definedName name="\P">#REF!</definedName>
    <definedName name="\R" localSheetId="16">#REF!</definedName>
    <definedName name="\R" localSheetId="22">#REF!</definedName>
    <definedName name="\R" localSheetId="25">#REF!</definedName>
    <definedName name="\R" localSheetId="10">#REF!</definedName>
    <definedName name="\R">#REF!</definedName>
    <definedName name="\U" localSheetId="16">#REF!</definedName>
    <definedName name="\U" localSheetId="22">#REF!</definedName>
    <definedName name="\U" localSheetId="25">#REF!</definedName>
    <definedName name="\U" localSheetId="10">#REF!</definedName>
    <definedName name="\U">#REF!</definedName>
    <definedName name="\V" localSheetId="16">#REF!</definedName>
    <definedName name="\V" localSheetId="22">#REF!</definedName>
    <definedName name="\V" localSheetId="25">#REF!</definedName>
    <definedName name="\V" localSheetId="10">#REF!</definedName>
    <definedName name="\V">#REF!</definedName>
    <definedName name="\x" localSheetId="16">#REF!</definedName>
    <definedName name="\x" localSheetId="22">#REF!</definedName>
    <definedName name="\x" localSheetId="25">#REF!</definedName>
    <definedName name="\x" localSheetId="10">#REF!</definedName>
    <definedName name="\x">#REF!</definedName>
    <definedName name="ab" localSheetId="16">#REF!</definedName>
    <definedName name="ab" localSheetId="22">#REF!</definedName>
    <definedName name="ab" localSheetId="25">#REF!</definedName>
    <definedName name="ab" localSheetId="10">#REF!</definedName>
    <definedName name="ab">#REF!</definedName>
    <definedName name="biddername" localSheetId="16">#REF!</definedName>
    <definedName name="biddername" localSheetId="22">#REF!</definedName>
    <definedName name="biddername" localSheetId="25">#REF!</definedName>
    <definedName name="biddername" localSheetId="10">#REF!</definedName>
    <definedName name="biddername">#REF!</definedName>
    <definedName name="BL2A">Schedule_QR!$J$412</definedName>
    <definedName name="BL2A2" localSheetId="16">'[1]Attach-3 (QR)'!#REF!</definedName>
    <definedName name="BL2A2" localSheetId="22">'[1]Attach-3 (QR)'!#REF!</definedName>
    <definedName name="BL2A2" localSheetId="25">'[1]Attach-3 (QR)'!#REF!</definedName>
    <definedName name="BL2A2" localSheetId="10">'[1]Attach-3 (QR)'!#REF!</definedName>
    <definedName name="BL2A2">Schedule_QR!$J$413</definedName>
    <definedName name="BL2AA">Schedule_QR!$J$412</definedName>
    <definedName name="BL2AAA" localSheetId="16">'[1]Attach-3 (QR)'!#REF!</definedName>
    <definedName name="BL2AAA" localSheetId="22">'[1]Attach-3 (QR)'!#REF!</definedName>
    <definedName name="BL2AAA" localSheetId="25">'[1]Attach-3 (QR)'!#REF!</definedName>
    <definedName name="BL2AAA" localSheetId="10">'[1]Attach-3 (QR)'!#REF!</definedName>
    <definedName name="BL2AAA">Schedule_QR!$J$414</definedName>
    <definedName name="BL2B">Schedule_QR!$K$412</definedName>
    <definedName name="BL2BB" localSheetId="16">'[1]Attach-3 (QR)'!#REF!</definedName>
    <definedName name="BL2BB" localSheetId="22">'[1]Attach-3 (QR)'!#REF!</definedName>
    <definedName name="BL2BB" localSheetId="25">'[1]Attach-3 (QR)'!#REF!</definedName>
    <definedName name="BL2BB" localSheetId="10">'[1]Attach-3 (QR)'!#REF!</definedName>
    <definedName name="BL2BB">Schedule_QR!$K$413</definedName>
    <definedName name="BL2BBB" localSheetId="16">'[1]Attach-3 (QR)'!#REF!</definedName>
    <definedName name="BL2BBB" localSheetId="22">'[1]Attach-3 (QR)'!#REF!</definedName>
    <definedName name="BL2BBB" localSheetId="25">'[1]Attach-3 (QR)'!#REF!</definedName>
    <definedName name="BL2BBB" localSheetId="10">'[1]Attach-3 (QR)'!#REF!</definedName>
    <definedName name="BL2BBB">Schedule_QR!$K$414</definedName>
    <definedName name="BL2C">Schedule_QR!$L$412</definedName>
    <definedName name="BL2CC" localSheetId="16">'[1]Attach-3 (QR)'!#REF!</definedName>
    <definedName name="BL2CC" localSheetId="22">'[1]Attach-3 (QR)'!#REF!</definedName>
    <definedName name="BL2CC" localSheetId="25">'[1]Attach-3 (QR)'!#REF!</definedName>
    <definedName name="BL2CC" localSheetId="10">'[1]Attach-3 (QR)'!#REF!</definedName>
    <definedName name="BL2CC">Schedule_QR!$L$413</definedName>
    <definedName name="BL2CCC" localSheetId="16">'[1]Attach-3 (QR)'!#REF!</definedName>
    <definedName name="BL2CCC" localSheetId="22">'[1]Attach-3 (QR)'!#REF!</definedName>
    <definedName name="BL2CCC" localSheetId="25">'[1]Attach-3 (QR)'!#REF!</definedName>
    <definedName name="BL2CCC" localSheetId="10">'[1]Attach-3 (QR)'!#REF!</definedName>
    <definedName name="BL2CCC">Schedule_QR!$L$414</definedName>
    <definedName name="BL3A">Schedule_QR!$J$415</definedName>
    <definedName name="BL3AA" localSheetId="16">'[1]Attach-3 (QR)'!#REF!</definedName>
    <definedName name="BL3AA" localSheetId="22">'[1]Attach-3 (QR)'!#REF!</definedName>
    <definedName name="BL3AA" localSheetId="25">'[1]Attach-3 (QR)'!#REF!</definedName>
    <definedName name="BL3AA" localSheetId="10">'[1]Attach-3 (QR)'!#REF!</definedName>
    <definedName name="BL3AA">Schedule_QR!$J$416</definedName>
    <definedName name="BL3AAA" localSheetId="16">'[1]Attach-3 (QR)'!#REF!</definedName>
    <definedName name="BL3AAA" localSheetId="22">'[1]Attach-3 (QR)'!#REF!</definedName>
    <definedName name="BL3AAA" localSheetId="25">'[1]Attach-3 (QR)'!#REF!</definedName>
    <definedName name="BL3AAA" localSheetId="10">'[1]Attach-3 (QR)'!#REF!</definedName>
    <definedName name="BL3AAA">Schedule_QR!$J$417</definedName>
    <definedName name="BL3B">Schedule_QR!$K$415</definedName>
    <definedName name="BL3BB" localSheetId="16">'[1]Attach-3 (QR)'!#REF!</definedName>
    <definedName name="BL3BB" localSheetId="22">'[1]Attach-3 (QR)'!#REF!</definedName>
    <definedName name="BL3BB" localSheetId="25">'[1]Attach-3 (QR)'!#REF!</definedName>
    <definedName name="BL3BB" localSheetId="10">'[1]Attach-3 (QR)'!#REF!</definedName>
    <definedName name="BL3BB">Schedule_QR!$K$416</definedName>
    <definedName name="BL3BBB" localSheetId="16">'[1]Attach-3 (QR)'!#REF!</definedName>
    <definedName name="BL3BBB" localSheetId="22">'[1]Attach-3 (QR)'!#REF!</definedName>
    <definedName name="BL3BBB" localSheetId="25">'[1]Attach-3 (QR)'!#REF!</definedName>
    <definedName name="BL3BBB" localSheetId="10">'[1]Attach-3 (QR)'!#REF!</definedName>
    <definedName name="BL3BBB">Schedule_QR!$K$417</definedName>
    <definedName name="BL3C">Schedule_QR!$L$415</definedName>
    <definedName name="BL3CC" localSheetId="16">'[1]Attach-3 (QR)'!#REF!</definedName>
    <definedName name="BL3CC" localSheetId="22">'[1]Attach-3 (QR)'!#REF!</definedName>
    <definedName name="BL3CC" localSheetId="25">'[1]Attach-3 (QR)'!#REF!</definedName>
    <definedName name="BL3CC" localSheetId="10">'[1]Attach-3 (QR)'!#REF!</definedName>
    <definedName name="BL3CC">Schedule_QR!$L$416</definedName>
    <definedName name="BL3CCC" localSheetId="16">'[1]Attach-3 (QR)'!#REF!</definedName>
    <definedName name="BL3CCC" localSheetId="22">'[1]Attach-3 (QR)'!#REF!</definedName>
    <definedName name="BL3CCC" localSheetId="25">'[1]Attach-3 (QR)'!#REF!</definedName>
    <definedName name="BL3CCC" localSheetId="10">'[1]Attach-3 (QR)'!#REF!</definedName>
    <definedName name="BL3CCC">Schedule_QR!$L$417</definedName>
    <definedName name="BL4A">Schedule_QR!$J$418</definedName>
    <definedName name="BL4AA" localSheetId="16">'[1]Attach-3 (QR)'!#REF!</definedName>
    <definedName name="BL4AA" localSheetId="22">'[1]Attach-3 (QR)'!#REF!</definedName>
    <definedName name="BL4AA" localSheetId="25">'[1]Attach-3 (QR)'!#REF!</definedName>
    <definedName name="BL4AA" localSheetId="10">'[1]Attach-3 (QR)'!#REF!</definedName>
    <definedName name="BL4AA">Schedule_QR!$J$419</definedName>
    <definedName name="BL4AAA" localSheetId="16">'[1]Attach-3 (QR)'!#REF!</definedName>
    <definedName name="BL4AAA" localSheetId="22">'[1]Attach-3 (QR)'!#REF!</definedName>
    <definedName name="BL4AAA" localSheetId="25">'[1]Attach-3 (QR)'!#REF!</definedName>
    <definedName name="BL4AAA" localSheetId="10">'[1]Attach-3 (QR)'!#REF!</definedName>
    <definedName name="BL4AAA">Schedule_QR!$J$420</definedName>
    <definedName name="BL4B">Schedule_QR!$K$418</definedName>
    <definedName name="BL4BB" localSheetId="16">'[1]Attach-3 (QR)'!#REF!</definedName>
    <definedName name="BL4BB" localSheetId="22">'[1]Attach-3 (QR)'!#REF!</definedName>
    <definedName name="BL4BB" localSheetId="25">'[1]Attach-3 (QR)'!#REF!</definedName>
    <definedName name="BL4BB" localSheetId="10">'[1]Attach-3 (QR)'!#REF!</definedName>
    <definedName name="BL4BB">Schedule_QR!$K$419</definedName>
    <definedName name="BL4BBB" localSheetId="16">'[1]Attach-3 (QR)'!#REF!</definedName>
    <definedName name="BL4BBB" localSheetId="22">'[1]Attach-3 (QR)'!#REF!</definedName>
    <definedName name="BL4BBB" localSheetId="25">'[1]Attach-3 (QR)'!#REF!</definedName>
    <definedName name="BL4BBB" localSheetId="10">'[1]Attach-3 (QR)'!#REF!</definedName>
    <definedName name="BL4BBB">Schedule_QR!$K$420</definedName>
    <definedName name="BL4C">Schedule_QR!$L$418</definedName>
    <definedName name="BL4CC" localSheetId="16">'[1]Attach-3 (QR)'!#REF!</definedName>
    <definedName name="BL4CC" localSheetId="22">'[1]Attach-3 (QR)'!#REF!</definedName>
    <definedName name="BL4CC" localSheetId="25">'[1]Attach-3 (QR)'!#REF!</definedName>
    <definedName name="BL4CC" localSheetId="10">'[1]Attach-3 (QR)'!#REF!</definedName>
    <definedName name="BL4CC">Schedule_QR!$L$419</definedName>
    <definedName name="BL4CCC" localSheetId="16">'[1]Attach-3 (QR)'!#REF!</definedName>
    <definedName name="BL4CCC" localSheetId="22">'[1]Attach-3 (QR)'!#REF!</definedName>
    <definedName name="BL4CCC" localSheetId="25">'[1]Attach-3 (QR)'!#REF!</definedName>
    <definedName name="BL4CCC" localSheetId="10">'[1]Attach-3 (QR)'!#REF!</definedName>
    <definedName name="BL4CCC">Schedule_QR!$L$420</definedName>
    <definedName name="BL5A">Schedule_QR!$J$421</definedName>
    <definedName name="BL5AA" localSheetId="16">'[1]Attach-3 (QR)'!#REF!</definedName>
    <definedName name="BL5AA" localSheetId="22">'[1]Attach-3 (QR)'!#REF!</definedName>
    <definedName name="BL5AA" localSheetId="25">'[1]Attach-3 (QR)'!#REF!</definedName>
    <definedName name="BL5AA" localSheetId="10">'[1]Attach-3 (QR)'!#REF!</definedName>
    <definedName name="BL5AA">Schedule_QR!$J$422</definedName>
    <definedName name="BL5AAA" localSheetId="16">'[1]Attach-3 (QR)'!#REF!</definedName>
    <definedName name="BL5AAA" localSheetId="22">'[1]Attach-3 (QR)'!#REF!</definedName>
    <definedName name="BL5AAA" localSheetId="25">'[1]Attach-3 (QR)'!#REF!</definedName>
    <definedName name="BL5AAA" localSheetId="10">'[1]Attach-3 (QR)'!#REF!</definedName>
    <definedName name="BL5AAA">Schedule_QR!$J$423</definedName>
    <definedName name="BL5B">Schedule_QR!$K$421</definedName>
    <definedName name="BL5BB" localSheetId="16">'[1]Attach-3 (QR)'!#REF!</definedName>
    <definedName name="BL5BB" localSheetId="22">'[1]Attach-3 (QR)'!#REF!</definedName>
    <definedName name="BL5BB" localSheetId="25">'[1]Attach-3 (QR)'!#REF!</definedName>
    <definedName name="BL5BB" localSheetId="10">'[1]Attach-3 (QR)'!#REF!</definedName>
    <definedName name="BL5BB">Schedule_QR!$K$422</definedName>
    <definedName name="BL5BBB" localSheetId="16">'[1]Attach-3 (QR)'!#REF!</definedName>
    <definedName name="BL5BBB" localSheetId="22">'[1]Attach-3 (QR)'!#REF!</definedName>
    <definedName name="BL5BBB" localSheetId="25">'[1]Attach-3 (QR)'!#REF!</definedName>
    <definedName name="BL5BBB" localSheetId="10">'[1]Attach-3 (QR)'!#REF!</definedName>
    <definedName name="BL5BBB">Schedule_QR!$K$423</definedName>
    <definedName name="BL5C">Schedule_QR!$L$421</definedName>
    <definedName name="BL5CC" localSheetId="16">'[1]Attach-3 (QR)'!#REF!</definedName>
    <definedName name="BL5CC" localSheetId="22">'[1]Attach-3 (QR)'!#REF!</definedName>
    <definedName name="BL5CC" localSheetId="25">'[1]Attach-3 (QR)'!#REF!</definedName>
    <definedName name="BL5CC" localSheetId="10">'[1]Attach-3 (QR)'!#REF!</definedName>
    <definedName name="BL5CC">Schedule_QR!$L$422</definedName>
    <definedName name="BL5CCC" localSheetId="16">'[1]Attach-3 (QR)'!#REF!</definedName>
    <definedName name="BL5CCC" localSheetId="22">'[1]Attach-3 (QR)'!#REF!</definedName>
    <definedName name="BL5CCC" localSheetId="25">'[1]Attach-3 (QR)'!#REF!</definedName>
    <definedName name="BL5CCC" localSheetId="10">'[1]Attach-3 (QR)'!#REF!</definedName>
    <definedName name="BL5CCC">Schedule_QR!$L$423</definedName>
    <definedName name="CAPA1" localSheetId="16">'[1]Attach-3 (QR)'!#REF!</definedName>
    <definedName name="CAPA1" localSheetId="22">'[1]Attach-3 (QR)'!#REF!</definedName>
    <definedName name="CAPA1" localSheetId="25">'[1]Attach-3 (QR)'!#REF!</definedName>
    <definedName name="CAPA1" localSheetId="10">'[1]Attach-3 (QR)'!#REF!</definedName>
    <definedName name="CAPA1">Schedule_QR!#REF!</definedName>
    <definedName name="CAPA11" localSheetId="16">'[1]Attach-3 (QR)'!#REF!</definedName>
    <definedName name="CAPA11" localSheetId="22">'[1]Attach-3 (QR)'!#REF!</definedName>
    <definedName name="CAPA11" localSheetId="25">'[1]Attach-3 (QR)'!#REF!</definedName>
    <definedName name="CAPA11" localSheetId="10">'[1]Attach-3 (QR)'!#REF!</definedName>
    <definedName name="CAPA11">Schedule_QR!#REF!</definedName>
    <definedName name="CAPA111" localSheetId="16">'[1]Attach-3 (QR)'!#REF!</definedName>
    <definedName name="CAPA111" localSheetId="22">'[1]Attach-3 (QR)'!#REF!</definedName>
    <definedName name="CAPA111" localSheetId="25">'[1]Attach-3 (QR)'!#REF!</definedName>
    <definedName name="CAPA111" localSheetId="10">'[1]Attach-3 (QR)'!#REF!</definedName>
    <definedName name="CAPA111">Schedule_QR!#REF!</definedName>
    <definedName name="CAPA2" localSheetId="16">'[1]Attach-3 (QR)'!#REF!</definedName>
    <definedName name="CAPA2" localSheetId="22">'[1]Attach-3 (QR)'!#REF!</definedName>
    <definedName name="CAPA2" localSheetId="25">'[1]Attach-3 (QR)'!#REF!</definedName>
    <definedName name="CAPA2" localSheetId="10">'[1]Attach-3 (QR)'!#REF!</definedName>
    <definedName name="CAPA2">Schedule_QR!#REF!</definedName>
    <definedName name="CAPA22" localSheetId="16">'[1]Attach-3 (QR)'!#REF!</definedName>
    <definedName name="CAPA22" localSheetId="22">'[1]Attach-3 (QR)'!#REF!</definedName>
    <definedName name="CAPA22" localSheetId="25">'[1]Attach-3 (QR)'!#REF!</definedName>
    <definedName name="CAPA22" localSheetId="10">'[1]Attach-3 (QR)'!#REF!</definedName>
    <definedName name="CAPA22">Schedule_QR!#REF!</definedName>
    <definedName name="CAPA222" localSheetId="16">'[1]Attach-3 (QR)'!#REF!</definedName>
    <definedName name="CAPA222" localSheetId="22">'[1]Attach-3 (QR)'!#REF!</definedName>
    <definedName name="CAPA222" localSheetId="25">'[1]Attach-3 (QR)'!#REF!</definedName>
    <definedName name="CAPA222" localSheetId="10">'[1]Attach-3 (QR)'!#REF!</definedName>
    <definedName name="CAPA222">Schedule_QR!#REF!</definedName>
    <definedName name="CAPA3" localSheetId="16">'[1]Attach-3 (QR)'!#REF!</definedName>
    <definedName name="CAPA3" localSheetId="22">'[1]Attach-3 (QR)'!#REF!</definedName>
    <definedName name="CAPA3" localSheetId="25">'[1]Attach-3 (QR)'!#REF!</definedName>
    <definedName name="CAPA3" localSheetId="10">'[1]Attach-3 (QR)'!#REF!</definedName>
    <definedName name="CAPA3">Schedule_QR!#REF!</definedName>
    <definedName name="CAPA33" localSheetId="16">'[1]Attach-3 (QR)'!#REF!</definedName>
    <definedName name="CAPA33" localSheetId="22">'[1]Attach-3 (QR)'!#REF!</definedName>
    <definedName name="CAPA33" localSheetId="25">'[1]Attach-3 (QR)'!#REF!</definedName>
    <definedName name="CAPA33" localSheetId="10">'[1]Attach-3 (QR)'!#REF!</definedName>
    <definedName name="CAPA33">Schedule_QR!#REF!</definedName>
    <definedName name="CAPA333" localSheetId="16">'[1]Attach-3 (QR)'!#REF!</definedName>
    <definedName name="CAPA333" localSheetId="22">'[1]Attach-3 (QR)'!#REF!</definedName>
    <definedName name="CAPA333" localSheetId="25">'[1]Attach-3 (QR)'!#REF!</definedName>
    <definedName name="CAPA333" localSheetId="10">'[1]Attach-3 (QR)'!#REF!</definedName>
    <definedName name="CAPA333">Schedule_QR!#REF!</definedName>
    <definedName name="CAPA4" localSheetId="16">'[1]Attach-3 (QR)'!#REF!</definedName>
    <definedName name="CAPA4" localSheetId="22">'[1]Attach-3 (QR)'!#REF!</definedName>
    <definedName name="CAPA4" localSheetId="25">'[1]Attach-3 (QR)'!#REF!</definedName>
    <definedName name="CAPA4" localSheetId="10">'[1]Attach-3 (QR)'!#REF!</definedName>
    <definedName name="CAPA4">Schedule_QR!#REF!</definedName>
    <definedName name="CAPA44" localSheetId="16">'[1]Attach-3 (QR)'!#REF!</definedName>
    <definedName name="CAPA44" localSheetId="22">'[1]Attach-3 (QR)'!#REF!</definedName>
    <definedName name="CAPA44" localSheetId="25">'[1]Attach-3 (QR)'!#REF!</definedName>
    <definedName name="CAPA44" localSheetId="10">'[1]Attach-3 (QR)'!#REF!</definedName>
    <definedName name="CAPA44">Schedule_QR!#REF!</definedName>
    <definedName name="CAPA444" localSheetId="16">'[1]Attach-3 (QR)'!#REF!</definedName>
    <definedName name="CAPA444" localSheetId="22">'[1]Attach-3 (QR)'!#REF!</definedName>
    <definedName name="CAPA444" localSheetId="25">'[1]Attach-3 (QR)'!#REF!</definedName>
    <definedName name="CAPA444" localSheetId="10">'[1]Attach-3 (QR)'!#REF!</definedName>
    <definedName name="CAPA444">Schedule_QR!#REF!</definedName>
    <definedName name="CAPA7" localSheetId="16">'[1]Attach-3 (QR)'!#REF!</definedName>
    <definedName name="CAPA7" localSheetId="22">'[1]Attach-3 (QR)'!#REF!</definedName>
    <definedName name="CAPA7" localSheetId="25">'[1]Attach-3 (QR)'!#REF!</definedName>
    <definedName name="CAPA7" localSheetId="10">'[1]Attach-3 (QR)'!#REF!</definedName>
    <definedName name="CAPA7">Schedule_QR!#REF!</definedName>
    <definedName name="CAPA77" localSheetId="16">'[1]Attach-3 (QR)'!#REF!</definedName>
    <definedName name="CAPA77" localSheetId="22">'[1]Attach-3 (QR)'!#REF!</definedName>
    <definedName name="CAPA77" localSheetId="25">'[1]Attach-3 (QR)'!#REF!</definedName>
    <definedName name="CAPA77" localSheetId="10">'[1]Attach-3 (QR)'!#REF!</definedName>
    <definedName name="CAPA77">Schedule_QR!#REF!</definedName>
    <definedName name="CAPA777" localSheetId="16">'[1]Attach-3 (QR)'!#REF!</definedName>
    <definedName name="CAPA777" localSheetId="22">'[1]Attach-3 (QR)'!#REF!</definedName>
    <definedName name="CAPA777" localSheetId="25">'[1]Attach-3 (QR)'!#REF!</definedName>
    <definedName name="CAPA777" localSheetId="10">'[1]Attach-3 (QR)'!#REF!</definedName>
    <definedName name="CAPA777">Schedule_QR!#REF!</definedName>
    <definedName name="COO" localSheetId="10">'[2]Sch-1a'!#REF!</definedName>
    <definedName name="COO">'[2]Sch-1a'!#REF!</definedName>
    <definedName name="date" localSheetId="16">#REF!</definedName>
    <definedName name="date" localSheetId="22">#REF!</definedName>
    <definedName name="date" localSheetId="25">#REF!</definedName>
    <definedName name="date" localSheetId="10">#REF!</definedName>
    <definedName name="date">#REF!</definedName>
    <definedName name="iii" localSheetId="16">#REF!</definedName>
    <definedName name="iii" localSheetId="22">#REF!</definedName>
    <definedName name="iii" localSheetId="25">#REF!</definedName>
    <definedName name="iii" localSheetId="10">#REF!</definedName>
    <definedName name="iii">#REF!</definedName>
    <definedName name="LA">'Attach 12 '!#REF!</definedName>
    <definedName name="logo1">"Picture 7"</definedName>
    <definedName name="MANU1" localSheetId="16">'[1]Attach-3 (QR)'!#REF!</definedName>
    <definedName name="MANU1" localSheetId="22">'[1]Attach-3 (QR)'!#REF!</definedName>
    <definedName name="MANU1" localSheetId="25">'[1]Attach-3 (QR)'!#REF!</definedName>
    <definedName name="MANU1" localSheetId="10">'[1]Attach-3 (QR)'!#REF!</definedName>
    <definedName name="MANU1">Schedule_QR!#REF!</definedName>
    <definedName name="MANU11" localSheetId="16">'[1]Attach-3 (QR)'!#REF!</definedName>
    <definedName name="MANU11" localSheetId="22">'[1]Attach-3 (QR)'!#REF!</definedName>
    <definedName name="MANU11" localSheetId="25">'[1]Attach-3 (QR)'!#REF!</definedName>
    <definedName name="MANU11" localSheetId="10">'[1]Attach-3 (QR)'!#REF!</definedName>
    <definedName name="MANU11">Schedule_QR!#REF!</definedName>
    <definedName name="MANU111" localSheetId="16">'[1]Attach-3 (QR)'!#REF!</definedName>
    <definedName name="MANU111" localSheetId="22">'[1]Attach-3 (QR)'!#REF!</definedName>
    <definedName name="MANU111" localSheetId="25">'[1]Attach-3 (QR)'!#REF!</definedName>
    <definedName name="MANU111" localSheetId="10">'[1]Attach-3 (QR)'!#REF!</definedName>
    <definedName name="MANU111">Schedule_QR!#REF!</definedName>
    <definedName name="MANU2" localSheetId="16">'[1]Attach-3 (QR)'!#REF!</definedName>
    <definedName name="MANU2" localSheetId="22">'[1]Attach-3 (QR)'!#REF!</definedName>
    <definedName name="MANU2" localSheetId="25">'[1]Attach-3 (QR)'!#REF!</definedName>
    <definedName name="MANU2" localSheetId="10">'[1]Attach-3 (QR)'!#REF!</definedName>
    <definedName name="MANU2">Schedule_QR!#REF!</definedName>
    <definedName name="MANU22" localSheetId="16">'[1]Attach-3 (QR)'!#REF!</definedName>
    <definedName name="MANU22" localSheetId="22">'[1]Attach-3 (QR)'!#REF!</definedName>
    <definedName name="MANU22" localSheetId="25">'[1]Attach-3 (QR)'!#REF!</definedName>
    <definedName name="MANU22" localSheetId="10">'[1]Attach-3 (QR)'!#REF!</definedName>
    <definedName name="MANU22">Schedule_QR!#REF!</definedName>
    <definedName name="MANU222" localSheetId="16">'[1]Attach-3 (QR)'!#REF!</definedName>
    <definedName name="MANU222" localSheetId="22">'[1]Attach-3 (QR)'!#REF!</definedName>
    <definedName name="MANU222" localSheetId="25">'[1]Attach-3 (QR)'!#REF!</definedName>
    <definedName name="MANU222" localSheetId="10">'[1]Attach-3 (QR)'!#REF!</definedName>
    <definedName name="MANU222">Schedule_QR!#REF!</definedName>
    <definedName name="MANU3" localSheetId="16">'[1]Attach-3 (QR)'!#REF!</definedName>
    <definedName name="MANU3" localSheetId="22">'[1]Attach-3 (QR)'!#REF!</definedName>
    <definedName name="MANU3" localSheetId="25">'[1]Attach-3 (QR)'!#REF!</definedName>
    <definedName name="MANU3" localSheetId="10">'[1]Attach-3 (QR)'!#REF!</definedName>
    <definedName name="MANU3">Schedule_QR!#REF!</definedName>
    <definedName name="MANU33" localSheetId="16">'[1]Attach-3 (QR)'!#REF!</definedName>
    <definedName name="MANU33" localSheetId="22">'[1]Attach-3 (QR)'!#REF!</definedName>
    <definedName name="MANU33" localSheetId="25">'[1]Attach-3 (QR)'!#REF!</definedName>
    <definedName name="MANU33" localSheetId="10">'[1]Attach-3 (QR)'!#REF!</definedName>
    <definedName name="MANU33">Schedule_QR!#REF!</definedName>
    <definedName name="MANU333" localSheetId="16">'[1]Attach-3 (QR)'!#REF!</definedName>
    <definedName name="MANU333" localSheetId="22">'[1]Attach-3 (QR)'!#REF!</definedName>
    <definedName name="MANU333" localSheetId="25">'[1]Attach-3 (QR)'!#REF!</definedName>
    <definedName name="MANU333" localSheetId="10">'[1]Attach-3 (QR)'!#REF!</definedName>
    <definedName name="MANU333">Schedule_QR!#REF!</definedName>
    <definedName name="MANU4" localSheetId="16">'[1]Attach-3 (QR)'!#REF!</definedName>
    <definedName name="MANU4" localSheetId="22">'[1]Attach-3 (QR)'!#REF!</definedName>
    <definedName name="MANU4" localSheetId="25">'[1]Attach-3 (QR)'!#REF!</definedName>
    <definedName name="MANU4" localSheetId="10">'[1]Attach-3 (QR)'!#REF!</definedName>
    <definedName name="MANU4">Schedule_QR!#REF!</definedName>
    <definedName name="MANU44" localSheetId="16">'[1]Attach-3 (QR)'!#REF!</definedName>
    <definedName name="MANU44" localSheetId="22">'[1]Attach-3 (QR)'!#REF!</definedName>
    <definedName name="MANU44" localSheetId="25">'[1]Attach-3 (QR)'!#REF!</definedName>
    <definedName name="MANU44" localSheetId="10">'[1]Attach-3 (QR)'!#REF!</definedName>
    <definedName name="MANU44">Schedule_QR!#REF!</definedName>
    <definedName name="MANU444" localSheetId="16">'[1]Attach-3 (QR)'!#REF!</definedName>
    <definedName name="MANU444" localSheetId="22">'[1]Attach-3 (QR)'!#REF!</definedName>
    <definedName name="MANU444" localSheetId="25">'[1]Attach-3 (QR)'!#REF!</definedName>
    <definedName name="MANU444" localSheetId="10">'[1]Attach-3 (QR)'!#REF!</definedName>
    <definedName name="MANU444">Schedule_QR!#REF!</definedName>
    <definedName name="MANU5" localSheetId="16">'[1]Attach-3 (QR)'!#REF!</definedName>
    <definedName name="MANU5" localSheetId="22">'[1]Attach-3 (QR)'!#REF!</definedName>
    <definedName name="MANU5" localSheetId="25">'[1]Attach-3 (QR)'!#REF!</definedName>
    <definedName name="MANU5" localSheetId="10">'[1]Attach-3 (QR)'!#REF!</definedName>
    <definedName name="MANU5">Schedule_QR!#REF!</definedName>
    <definedName name="MANU55" localSheetId="16">'[1]Attach-3 (QR)'!#REF!</definedName>
    <definedName name="MANU55" localSheetId="22">'[1]Attach-3 (QR)'!#REF!</definedName>
    <definedName name="MANU55" localSheetId="25">'[1]Attach-3 (QR)'!#REF!</definedName>
    <definedName name="MANU55" localSheetId="10">'[1]Attach-3 (QR)'!#REF!</definedName>
    <definedName name="MANU55">Schedule_QR!#REF!</definedName>
    <definedName name="MANU555" localSheetId="16">'[1]Attach-3 (QR)'!#REF!</definedName>
    <definedName name="MANU555" localSheetId="22">'[1]Attach-3 (QR)'!#REF!</definedName>
    <definedName name="MANU555" localSheetId="25">'[1]Attach-3 (QR)'!#REF!</definedName>
    <definedName name="MANU555" localSheetId="10">'[1]Attach-3 (QR)'!#REF!</definedName>
    <definedName name="MANU555">Schedule_QR!#REF!</definedName>
    <definedName name="PATH1" localSheetId="16">'[1]Attach-3 (QR)'!#REF!</definedName>
    <definedName name="PATH1" localSheetId="22">'[1]Attach-3 (QR)'!#REF!</definedName>
    <definedName name="PATH1" localSheetId="25">'[1]Attach-3 (QR)'!#REF!</definedName>
    <definedName name="PATH1" localSheetId="10">'[1]Attach-3 (QR)'!#REF!</definedName>
    <definedName name="PATH1">Schedule_QR!#REF!</definedName>
    <definedName name="PATH11" localSheetId="16">'[1]Attach-3 (QR)'!#REF!</definedName>
    <definedName name="PATH11" localSheetId="22">'[1]Attach-3 (QR)'!#REF!</definedName>
    <definedName name="PATH11" localSheetId="25">'[1]Attach-3 (QR)'!#REF!</definedName>
    <definedName name="PATH11" localSheetId="10">'[1]Attach-3 (QR)'!#REF!</definedName>
    <definedName name="PATH11">Schedule_QR!#REF!</definedName>
    <definedName name="PATH111" localSheetId="16">'[1]Attach-3 (QR)'!#REF!</definedName>
    <definedName name="PATH111" localSheetId="22">'[1]Attach-3 (QR)'!#REF!</definedName>
    <definedName name="PATH111" localSheetId="25">'[1]Attach-3 (QR)'!#REF!</definedName>
    <definedName name="PATH111" localSheetId="10">'[1]Attach-3 (QR)'!#REF!</definedName>
    <definedName name="PATH111">Schedule_QR!#REF!</definedName>
    <definedName name="PATH2" localSheetId="16">'[1]Attach-3 (QR)'!#REF!</definedName>
    <definedName name="PATH2" localSheetId="22">'[1]Attach-3 (QR)'!#REF!</definedName>
    <definedName name="PATH2" localSheetId="25">'[1]Attach-3 (QR)'!#REF!</definedName>
    <definedName name="PATH2" localSheetId="10">'[1]Attach-3 (QR)'!#REF!</definedName>
    <definedName name="PATH2">Schedule_QR!#REF!</definedName>
    <definedName name="PATH22" localSheetId="16">'[1]Attach-3 (QR)'!#REF!</definedName>
    <definedName name="PATH22" localSheetId="22">'[1]Attach-3 (QR)'!#REF!</definedName>
    <definedName name="PATH22" localSheetId="25">'[1]Attach-3 (QR)'!#REF!</definedName>
    <definedName name="PATH22" localSheetId="10">'[1]Attach-3 (QR)'!#REF!</definedName>
    <definedName name="PATH22">Schedule_QR!#REF!</definedName>
    <definedName name="PATH222" localSheetId="16">'[1]Attach-3 (QR)'!#REF!</definedName>
    <definedName name="PATH222" localSheetId="22">'[1]Attach-3 (QR)'!#REF!</definedName>
    <definedName name="PATH222" localSheetId="25">'[1]Attach-3 (QR)'!#REF!</definedName>
    <definedName name="PATH222" localSheetId="10">'[1]Attach-3 (QR)'!#REF!</definedName>
    <definedName name="PATH222">Schedule_QR!#REF!</definedName>
    <definedName name="PATH3" localSheetId="16">'[1]Attach-3 (QR)'!#REF!</definedName>
    <definedName name="PATH3" localSheetId="22">'[1]Attach-3 (QR)'!#REF!</definedName>
    <definedName name="PATH3" localSheetId="25">'[1]Attach-3 (QR)'!#REF!</definedName>
    <definedName name="PATH3" localSheetId="10">'[1]Attach-3 (QR)'!#REF!</definedName>
    <definedName name="PATH3">Schedule_QR!#REF!</definedName>
    <definedName name="PATH33" localSheetId="16">'[1]Attach-3 (QR)'!#REF!</definedName>
    <definedName name="PATH33" localSheetId="22">'[1]Attach-3 (QR)'!#REF!</definedName>
    <definedName name="PATH33" localSheetId="25">'[1]Attach-3 (QR)'!#REF!</definedName>
    <definedName name="PATH33" localSheetId="10">'[1]Attach-3 (QR)'!#REF!</definedName>
    <definedName name="PATH33">Schedule_QR!#REF!</definedName>
    <definedName name="PATH333" localSheetId="16">'[1]Attach-3 (QR)'!#REF!</definedName>
    <definedName name="PATH333" localSheetId="22">'[1]Attach-3 (QR)'!#REF!</definedName>
    <definedName name="PATH333" localSheetId="25">'[1]Attach-3 (QR)'!#REF!</definedName>
    <definedName name="PATH333" localSheetId="10">'[1]Attach-3 (QR)'!#REF!</definedName>
    <definedName name="PATH333">Schedule_QR!#REF!</definedName>
    <definedName name="PATH4" localSheetId="16">'[1]Attach-3 (QR)'!#REF!</definedName>
    <definedName name="PATH4" localSheetId="22">'[1]Attach-3 (QR)'!#REF!</definedName>
    <definedName name="PATH4" localSheetId="25">'[1]Attach-3 (QR)'!#REF!</definedName>
    <definedName name="PATH4" localSheetId="10">'[1]Attach-3 (QR)'!#REF!</definedName>
    <definedName name="PATH4">Schedule_QR!#REF!</definedName>
    <definedName name="PATH44" localSheetId="16">'[1]Attach-3 (QR)'!#REF!</definedName>
    <definedName name="PATH44" localSheetId="22">'[1]Attach-3 (QR)'!#REF!</definedName>
    <definedName name="PATH44" localSheetId="25">'[1]Attach-3 (QR)'!#REF!</definedName>
    <definedName name="PATH44" localSheetId="10">'[1]Attach-3 (QR)'!#REF!</definedName>
    <definedName name="PATH44">Schedule_QR!#REF!</definedName>
    <definedName name="PATH444" localSheetId="16">'[1]Attach-3 (QR)'!#REF!</definedName>
    <definedName name="PATH444" localSheetId="22">'[1]Attach-3 (QR)'!#REF!</definedName>
    <definedName name="PATH444" localSheetId="25">'[1]Attach-3 (QR)'!#REF!</definedName>
    <definedName name="PATH444" localSheetId="10">'[1]Attach-3 (QR)'!#REF!</definedName>
    <definedName name="PATH444">Schedule_QR!#REF!</definedName>
    <definedName name="PATH5" localSheetId="16">'[1]Attach-3 (QR)'!#REF!</definedName>
    <definedName name="PATH5" localSheetId="22">'[1]Attach-3 (QR)'!#REF!</definedName>
    <definedName name="PATH5" localSheetId="25">'[1]Attach-3 (QR)'!#REF!</definedName>
    <definedName name="PATH5" localSheetId="10">'[1]Attach-3 (QR)'!#REF!</definedName>
    <definedName name="PATH5">Schedule_QR!#REF!</definedName>
    <definedName name="PATH55" localSheetId="16">'[1]Attach-3 (QR)'!#REF!</definedName>
    <definedName name="PATH55" localSheetId="22">'[1]Attach-3 (QR)'!#REF!</definedName>
    <definedName name="PATH55" localSheetId="25">'[1]Attach-3 (QR)'!#REF!</definedName>
    <definedName name="PATH55" localSheetId="10">'[1]Attach-3 (QR)'!#REF!</definedName>
    <definedName name="PATH55">Schedule_QR!#REF!</definedName>
    <definedName name="PATH555" localSheetId="16">'[1]Attach-3 (QR)'!#REF!</definedName>
    <definedName name="PATH555" localSheetId="22">'[1]Attach-3 (QR)'!#REF!</definedName>
    <definedName name="PATH555" localSheetId="25">'[1]Attach-3 (QR)'!#REF!</definedName>
    <definedName name="PATH555" localSheetId="10">'[1]Attach-3 (QR)'!#REF!</definedName>
    <definedName name="PATH555">Schedule_QR!#REF!</definedName>
    <definedName name="PATHAR1" localSheetId="16">'[1]Attach-3 (QR)'!#REF!</definedName>
    <definedName name="PATHAR1" localSheetId="22">'[1]Attach-3 (QR)'!#REF!</definedName>
    <definedName name="PATHAR1" localSheetId="25">'[1]Attach-3 (QR)'!#REF!</definedName>
    <definedName name="PATHAR1" localSheetId="10">'[1]Attach-3 (QR)'!#REF!</definedName>
    <definedName name="PATHAR1">Schedule_QR!$AO$380</definedName>
    <definedName name="PATHAR2" localSheetId="16">'[1]Attach-3 (QR)'!#REF!</definedName>
    <definedName name="PATHAR2" localSheetId="22">'[1]Attach-3 (QR)'!#REF!</definedName>
    <definedName name="PATHAR2" localSheetId="25">'[1]Attach-3 (QR)'!#REF!</definedName>
    <definedName name="PATHAR2" localSheetId="10">'[1]Attach-3 (QR)'!#REF!</definedName>
    <definedName name="PATHAR2">Schedule_QR!$AO$381</definedName>
    <definedName name="PATHAR3" localSheetId="16">'[1]Attach-3 (QR)'!#REF!</definedName>
    <definedName name="PATHAR3" localSheetId="22">'[1]Attach-3 (QR)'!#REF!</definedName>
    <definedName name="PATHAR3" localSheetId="25">'[1]Attach-3 (QR)'!#REF!</definedName>
    <definedName name="PATHAR3" localSheetId="10">'[1]Attach-3 (QR)'!#REF!</definedName>
    <definedName name="PATHAR3">Schedule_QR!$AO$382</definedName>
    <definedName name="PATHJV1" localSheetId="16">'[1]Attach-3 (QR)'!#REF!</definedName>
    <definedName name="PATHJV1" localSheetId="22">'[1]Attach-3 (QR)'!#REF!</definedName>
    <definedName name="PATHJV1" localSheetId="25">'[1]Attach-3 (QR)'!#REF!</definedName>
    <definedName name="PATHJV1" localSheetId="10">'[1]Attach-3 (QR)'!#REF!</definedName>
    <definedName name="PATHJV1">Schedule_QR!$I$59</definedName>
    <definedName name="PATHJV11" localSheetId="16">'[1]Attach-3 (QR)'!#REF!</definedName>
    <definedName name="PATHJV11" localSheetId="22">'[1]Attach-3 (QR)'!#REF!</definedName>
    <definedName name="PATHJV11" localSheetId="25">'[1]Attach-3 (QR)'!#REF!</definedName>
    <definedName name="PATHJV11" localSheetId="10">'[1]Attach-3 (QR)'!#REF!</definedName>
    <definedName name="PATHJV11">Schedule_QR!$G$59</definedName>
    <definedName name="PATHJV111" localSheetId="16">'[1]Attach-3 (QR)'!#REF!</definedName>
    <definedName name="PATHJV111" localSheetId="22">'[1]Attach-3 (QR)'!#REF!</definedName>
    <definedName name="PATHJV111" localSheetId="25">'[1]Attach-3 (QR)'!#REF!</definedName>
    <definedName name="PATHJV111" localSheetId="10">'[1]Attach-3 (QR)'!#REF!</definedName>
    <definedName name="PATHJV111">Schedule_QR!$E$59</definedName>
    <definedName name="PATHJV2" localSheetId="16">'[1]Attach-3 (QR)'!#REF!</definedName>
    <definedName name="PATHJV2" localSheetId="22">'[1]Attach-3 (QR)'!#REF!</definedName>
    <definedName name="PATHJV2" localSheetId="25">'[1]Attach-3 (QR)'!#REF!</definedName>
    <definedName name="PATHJV2" localSheetId="10">'[1]Attach-3 (QR)'!#REF!</definedName>
    <definedName name="PATHJV2">Schedule_QR!$I$60</definedName>
    <definedName name="PATHJV22" localSheetId="16">'[1]Attach-3 (QR)'!#REF!</definedName>
    <definedName name="PATHJV22" localSheetId="22">'[1]Attach-3 (QR)'!#REF!</definedName>
    <definedName name="PATHJV22" localSheetId="25">'[1]Attach-3 (QR)'!#REF!</definedName>
    <definedName name="PATHJV22" localSheetId="10">'[1]Attach-3 (QR)'!#REF!</definedName>
    <definedName name="PATHJV22">Schedule_QR!$G$60</definedName>
    <definedName name="PATHJV222" localSheetId="16">'[1]Attach-3 (QR)'!#REF!</definedName>
    <definedName name="PATHJV222" localSheetId="22">'[1]Attach-3 (QR)'!#REF!</definedName>
    <definedName name="PATHJV222" localSheetId="25">'[1]Attach-3 (QR)'!#REF!</definedName>
    <definedName name="PATHJV222" localSheetId="10">'[1]Attach-3 (QR)'!#REF!</definedName>
    <definedName name="PATHJV222">Schedule_QR!$E$60</definedName>
    <definedName name="PATHJV3" localSheetId="16">'[1]Attach-3 (QR)'!#REF!</definedName>
    <definedName name="PATHJV3" localSheetId="22">'[1]Attach-3 (QR)'!#REF!</definedName>
    <definedName name="PATHJV3" localSheetId="25">'[1]Attach-3 (QR)'!#REF!</definedName>
    <definedName name="PATHJV3" localSheetId="10">'[1]Attach-3 (QR)'!#REF!</definedName>
    <definedName name="PATHJV3">Schedule_QR!$I$61</definedName>
    <definedName name="PATHJV33" localSheetId="16">'[1]Attach-3 (QR)'!#REF!</definedName>
    <definedName name="PATHJV33" localSheetId="22">'[1]Attach-3 (QR)'!#REF!</definedName>
    <definedName name="PATHJV33" localSheetId="25">'[1]Attach-3 (QR)'!#REF!</definedName>
    <definedName name="PATHJV33" localSheetId="10">'[1]Attach-3 (QR)'!#REF!</definedName>
    <definedName name="PATHJV33">Schedule_QR!$G$61</definedName>
    <definedName name="PATHJV333" localSheetId="16">'[1]Attach-3 (QR)'!#REF!</definedName>
    <definedName name="PATHJV333" localSheetId="22">'[1]Attach-3 (QR)'!#REF!</definedName>
    <definedName name="PATHJV333" localSheetId="25">'[1]Attach-3 (QR)'!#REF!</definedName>
    <definedName name="PATHJV333" localSheetId="10">'[1]Attach-3 (QR)'!#REF!</definedName>
    <definedName name="PATHJV333">Schedule_QR!$E$61</definedName>
    <definedName name="PATHJVPR1">Schedule_QR!$K$409</definedName>
    <definedName name="PATHJVPR11" localSheetId="16">'[1]Attach-3 (QR)'!#REF!</definedName>
    <definedName name="PATHJVPR11" localSheetId="22">'[1]Attach-3 (QR)'!#REF!</definedName>
    <definedName name="PATHJVPR11" localSheetId="25">'[1]Attach-3 (QR)'!#REF!</definedName>
    <definedName name="PATHJVPR11" localSheetId="10">'[1]Attach-3 (QR)'!#REF!</definedName>
    <definedName name="PATHJVPR11">Schedule_QR!$K$410</definedName>
    <definedName name="PATHJVPR111" localSheetId="16">'[1]Attach-3 (QR)'!#REF!</definedName>
    <definedName name="PATHJVPR111" localSheetId="22">'[1]Attach-3 (QR)'!#REF!</definedName>
    <definedName name="PATHJVPR111" localSheetId="25">'[1]Attach-3 (QR)'!#REF!</definedName>
    <definedName name="PATHJVPR111" localSheetId="10">'[1]Attach-3 (QR)'!#REF!</definedName>
    <definedName name="PATHJVPR111">Schedule_QR!$K$411</definedName>
    <definedName name="PATHJVPR2">Schedule_QR!$L$409</definedName>
    <definedName name="PATHJVPR22" localSheetId="16">'[1]Attach-3 (QR)'!#REF!</definedName>
    <definedName name="PATHJVPR22" localSheetId="22">'[1]Attach-3 (QR)'!#REF!</definedName>
    <definedName name="PATHJVPR22" localSheetId="25">'[1]Attach-3 (QR)'!#REF!</definedName>
    <definedName name="PATHJVPR22" localSheetId="10">'[1]Attach-3 (QR)'!#REF!</definedName>
    <definedName name="PATHJVPR22">Schedule_QR!$L$410</definedName>
    <definedName name="PATHJVPR222" localSheetId="16">'[1]Attach-3 (QR)'!#REF!</definedName>
    <definedName name="PATHJVPR222" localSheetId="22">'[1]Attach-3 (QR)'!#REF!</definedName>
    <definedName name="PATHJVPR222" localSheetId="25">'[1]Attach-3 (QR)'!#REF!</definedName>
    <definedName name="PATHJVPR222" localSheetId="10">'[1]Attach-3 (QR)'!#REF!</definedName>
    <definedName name="PATHJVPR222">Schedule_QR!$L$411</definedName>
    <definedName name="PATHLA1" localSheetId="16">'[1]Attach-3 (QR)'!#REF!</definedName>
    <definedName name="PATHLA1" localSheetId="22">'[1]Attach-3 (QR)'!#REF!</definedName>
    <definedName name="PATHLA1" localSheetId="25">'[1]Attach-3 (QR)'!#REF!</definedName>
    <definedName name="PATHLA1" localSheetId="10">'[1]Attach-3 (QR)'!#REF!</definedName>
    <definedName name="PATHLA1">Schedule_QR!#REF!</definedName>
    <definedName name="PATHLA2" localSheetId="16">'[1]Attach-3 (QR)'!#REF!</definedName>
    <definedName name="PATHLA2" localSheetId="22">'[1]Attach-3 (QR)'!#REF!</definedName>
    <definedName name="PATHLA2" localSheetId="25">'[1]Attach-3 (QR)'!#REF!</definedName>
    <definedName name="PATHLA2" localSheetId="10">'[1]Attach-3 (QR)'!#REF!</definedName>
    <definedName name="PATHLA2">Schedule_QR!#REF!</definedName>
    <definedName name="PATHLA3" localSheetId="16">'[1]Attach-3 (QR)'!#REF!</definedName>
    <definedName name="PATHLA3" localSheetId="22">'[1]Attach-3 (QR)'!#REF!</definedName>
    <definedName name="PATHLA3" localSheetId="25">'[1]Attach-3 (QR)'!#REF!</definedName>
    <definedName name="PATHLA3" localSheetId="10">'[1]Attach-3 (QR)'!#REF!</definedName>
    <definedName name="PATHLA3">Schedule_QR!#REF!</definedName>
    <definedName name="PATHLP1">Schedule_QR!$J$409</definedName>
    <definedName name="PATHLP2" localSheetId="16">'[1]Attach-3 (QR)'!#REF!</definedName>
    <definedName name="PATHLP2" localSheetId="22">'[1]Attach-3 (QR)'!#REF!</definedName>
    <definedName name="PATHLP2" localSheetId="25">'[1]Attach-3 (QR)'!#REF!</definedName>
    <definedName name="PATHLP2" localSheetId="10">'[1]Attach-3 (QR)'!#REF!</definedName>
    <definedName name="PATHLP2">Schedule_QR!$J$410</definedName>
    <definedName name="PATHLP3" localSheetId="16">'[1]Attach-3 (QR)'!#REF!</definedName>
    <definedName name="PATHLP3" localSheetId="22">'[1]Attach-3 (QR)'!#REF!</definedName>
    <definedName name="PATHLP3" localSheetId="25">'[1]Attach-3 (QR)'!#REF!</definedName>
    <definedName name="PATHLP3" localSheetId="10">'[1]Attach-3 (QR)'!#REF!</definedName>
    <definedName name="PATHLP3">Schedule_QR!$J$411</definedName>
    <definedName name="PATHPR1">Schedule_QR!$K$409</definedName>
    <definedName name="PATHPR2" localSheetId="16">'[1]Attach-3 (QR)'!#REF!</definedName>
    <definedName name="PATHPR2" localSheetId="22">'[1]Attach-3 (QR)'!#REF!</definedName>
    <definedName name="PATHPR2" localSheetId="25">'[1]Attach-3 (QR)'!#REF!</definedName>
    <definedName name="PATHPR2" localSheetId="10">'[1]Attach-3 (QR)'!#REF!</definedName>
    <definedName name="PATHPR2">Schedule_QR!$K$410</definedName>
    <definedName name="_xlnm.Print_Area" localSheetId="14">'Attach 10'!$A$1:$E$28</definedName>
    <definedName name="_xlnm.Print_Area" localSheetId="16">'Attach 11 '!$A$1:$E$38</definedName>
    <definedName name="_xlnm.Print_Area" localSheetId="15">'Attach 11_old'!$A$1:$E$84</definedName>
    <definedName name="_xlnm.Print_Area" localSheetId="17">'Attach 12 '!$A$1:$E$45</definedName>
    <definedName name="_xlnm.Print_Area" localSheetId="18">'Attach 13'!$A$1:$E$29</definedName>
    <definedName name="_xlnm.Print_Area" localSheetId="19">'Attach 14'!$A$1:$E$29</definedName>
    <definedName name="_xlnm.Print_Area" localSheetId="20">'Attach 14-IP'!$A$8:$I$223</definedName>
    <definedName name="_xlnm.Print_Area" localSheetId="22">'Attach 15'!$A$1:$E$82</definedName>
    <definedName name="_xlnm.Print_Area" localSheetId="21">'Attach 15 _old'!$A$1:$E$66</definedName>
    <definedName name="_xlnm.Print_Area" localSheetId="23">'Attach 16'!$A$1:$L$253</definedName>
    <definedName name="_xlnm.Print_Area" localSheetId="25">'Attach 17'!$A$1:$E$30</definedName>
    <definedName name="_xlnm.Print_Area" localSheetId="28">'Attach 19'!$A$1:$E$27</definedName>
    <definedName name="_xlnm.Print_Area" localSheetId="3">'Attach 3(JV)'!$A$1:$E$28</definedName>
    <definedName name="_xlnm.Print_Area" localSheetId="4">'Attach 3(QR)'!$A$1:$E$28</definedName>
    <definedName name="_xlnm.Print_Area" localSheetId="6">'Attach 4'!$A$1:$E$25</definedName>
    <definedName name="_xlnm.Print_Area" localSheetId="7">'Attach 4 (A)'!$A$1:$E$27</definedName>
    <definedName name="_xlnm.Print_Area" localSheetId="8">'Attach 4 (B)'!$A$1:$E$26</definedName>
    <definedName name="_xlnm.Print_Area" localSheetId="9">'Attach 5'!$A$1:$F$112</definedName>
    <definedName name="_xlnm.Print_Area" localSheetId="10">'Attach 5A'!$A$1:$E$71</definedName>
    <definedName name="_xlnm.Print_Area" localSheetId="11">'Attach 6'!$A$1:$E$66</definedName>
    <definedName name="_xlnm.Print_Area" localSheetId="12">'Attach 7'!$A$1:$E$28</definedName>
    <definedName name="_xlnm.Print_Area" localSheetId="13">'Attach 9'!$A$1:$I$59</definedName>
    <definedName name="_xlnm.Print_Area" localSheetId="27">'Attach_18-SP'!$A$10:$I$169</definedName>
    <definedName name="_xlnm.Print_Area" localSheetId="24">'Attach-17b'!$A$1:$E$30</definedName>
    <definedName name="_xlnm.Print_Area" localSheetId="26">'Attach-18'!$A$1:$E$22</definedName>
    <definedName name="_xlnm.Print_Area" localSheetId="29">'Bid Form 1st Envelope'!$A$1:$F$110</definedName>
    <definedName name="_xlnm.Print_Area" localSheetId="1">Cover!$A$1:$F$25</definedName>
    <definedName name="_xlnm.Print_Area" localSheetId="2">'Names of Bidder'!$B$1:$D$35</definedName>
    <definedName name="_xlnm.Print_Area" localSheetId="5">Schedule_QR!$A$1:$I$479</definedName>
    <definedName name="_xlnm.Print_Titles" localSheetId="17">'Attach 12 '!$18:$18</definedName>
    <definedName name="_xlnm.Print_Titles" localSheetId="13">'Attach 9'!$18:$18</definedName>
    <definedName name="printedname" localSheetId="16">#REF!</definedName>
    <definedName name="printedname" localSheetId="22">#REF!</definedName>
    <definedName name="printedname" localSheetId="25">#REF!</definedName>
    <definedName name="printedname" localSheetId="10">#REF!</definedName>
    <definedName name="printedname">#REF!</definedName>
    <definedName name="_xlnm.Recorder" localSheetId="16">#REF!</definedName>
    <definedName name="_xlnm.Recorder" localSheetId="22">#REF!</definedName>
    <definedName name="_xlnm.Recorder" localSheetId="25">#REF!</definedName>
    <definedName name="_xlnm.Recorder" localSheetId="10">#REF!</definedName>
    <definedName name="_xlnm.Recorder" localSheetId="27">#REF!</definedName>
    <definedName name="_xlnm.Recorder" localSheetId="26">#REF!</definedName>
    <definedName name="_xlnm.Recorder">#REF!</definedName>
    <definedName name="TEST" localSheetId="16">#REF!</definedName>
    <definedName name="TEST" localSheetId="22">#REF!</definedName>
    <definedName name="TEST" localSheetId="25">#REF!</definedName>
    <definedName name="TEST" localSheetId="10">#REF!</definedName>
    <definedName name="TEST" localSheetId="27">#REF!</definedName>
    <definedName name="TEST" localSheetId="26">#REF!</definedName>
    <definedName name="TEST">#REF!</definedName>
    <definedName name="TO">'Attach 12 '!#REF!</definedName>
    <definedName name="ttt" localSheetId="16">#REF!</definedName>
    <definedName name="ttt" localSheetId="22">#REF!</definedName>
    <definedName name="ttt" localSheetId="25">#REF!</definedName>
    <definedName name="ttt" localSheetId="10">#REF!</definedName>
    <definedName name="ttt">#REF!</definedName>
    <definedName name="typeofbidder" localSheetId="16">#REF!</definedName>
    <definedName name="typeofbidder" localSheetId="22">#REF!</definedName>
    <definedName name="typeofbidder" localSheetId="25">#REF!</definedName>
    <definedName name="typeofbidder" localSheetId="10">#REF!</definedName>
    <definedName name="typeofbidder">#REF!</definedName>
    <definedName name="uuu" localSheetId="16">#REF!</definedName>
    <definedName name="uuu" localSheetId="22">#REF!</definedName>
    <definedName name="uuu" localSheetId="25">#REF!</definedName>
    <definedName name="uuu" localSheetId="10">#REF!</definedName>
    <definedName name="uuu">#REF!</definedName>
    <definedName name="yyy" localSheetId="16">#REF!</definedName>
    <definedName name="yyy" localSheetId="22">#REF!</definedName>
    <definedName name="yyy" localSheetId="25">#REF!</definedName>
    <definedName name="yyy" localSheetId="10">#REF!</definedName>
    <definedName name="yyy">#REF!</definedName>
    <definedName name="Z_088EE4B8_2AB2_4771_AF02_2799FFD209DC_.wvu.Cols" localSheetId="21" hidden="1">'Attach 15 _old'!$H:$H</definedName>
    <definedName name="Z_088EE4B8_2AB2_4771_AF02_2799FFD209DC_.wvu.Cols" localSheetId="9" hidden="1">'Attach 5'!$H:$H</definedName>
    <definedName name="Z_088EE4B8_2AB2_4771_AF02_2799FFD209DC_.wvu.Cols" localSheetId="11" hidden="1">'Attach 6'!$H:$H</definedName>
    <definedName name="Z_088EE4B8_2AB2_4771_AF02_2799FFD209DC_.wvu.Cols" localSheetId="2" hidden="1">'Names of Bidder'!$H:$H</definedName>
    <definedName name="Z_088EE4B8_2AB2_4771_AF02_2799FFD209DC_.wvu.Cols" localSheetId="5" hidden="1">Schedule_QR!$J:$N</definedName>
    <definedName name="Z_088EE4B8_2AB2_4771_AF02_2799FFD209DC_.wvu.PrintArea" localSheetId="14" hidden="1">'Attach 10'!$A$1:$E$28</definedName>
    <definedName name="Z_088EE4B8_2AB2_4771_AF02_2799FFD209DC_.wvu.PrintArea" localSheetId="15" hidden="1">'Attach 11_old'!$A$1:$E$84</definedName>
    <definedName name="Z_088EE4B8_2AB2_4771_AF02_2799FFD209DC_.wvu.PrintArea" localSheetId="17" hidden="1">'Attach 12 '!$A$1:$E$43</definedName>
    <definedName name="Z_088EE4B8_2AB2_4771_AF02_2799FFD209DC_.wvu.PrintArea" localSheetId="18" hidden="1">'Attach 13'!$A$1:$E$29</definedName>
    <definedName name="Z_088EE4B8_2AB2_4771_AF02_2799FFD209DC_.wvu.PrintArea" localSheetId="19" hidden="1">'Attach 14'!$A$1:$E$29</definedName>
    <definedName name="Z_088EE4B8_2AB2_4771_AF02_2799FFD209DC_.wvu.PrintArea" localSheetId="20" hidden="1">'Attach 14-IP'!$A$8:$I$223</definedName>
    <definedName name="Z_088EE4B8_2AB2_4771_AF02_2799FFD209DC_.wvu.PrintArea" localSheetId="21" hidden="1">'Attach 15 _old'!$A$1:$E$66</definedName>
    <definedName name="Z_088EE4B8_2AB2_4771_AF02_2799FFD209DC_.wvu.PrintArea" localSheetId="23" hidden="1">'Attach 16'!$A$1:$L$253</definedName>
    <definedName name="Z_088EE4B8_2AB2_4771_AF02_2799FFD209DC_.wvu.PrintArea" localSheetId="28" hidden="1">'Attach 19'!$A$1:$E$27</definedName>
    <definedName name="Z_088EE4B8_2AB2_4771_AF02_2799FFD209DC_.wvu.PrintArea" localSheetId="3" hidden="1">'Attach 3(JV)'!$A$1:$E$28</definedName>
    <definedName name="Z_088EE4B8_2AB2_4771_AF02_2799FFD209DC_.wvu.PrintArea" localSheetId="4" hidden="1">'Attach 3(QR)'!$A$1:$E$28</definedName>
    <definedName name="Z_088EE4B8_2AB2_4771_AF02_2799FFD209DC_.wvu.PrintArea" localSheetId="6" hidden="1">'Attach 4'!$A$1:$E$25</definedName>
    <definedName name="Z_088EE4B8_2AB2_4771_AF02_2799FFD209DC_.wvu.PrintArea" localSheetId="7" hidden="1">'Attach 4 (A)'!$A$1:$E$27</definedName>
    <definedName name="Z_088EE4B8_2AB2_4771_AF02_2799FFD209DC_.wvu.PrintArea" localSheetId="8" hidden="1">'Attach 4 (B)'!$A$1:$E$26</definedName>
    <definedName name="Z_088EE4B8_2AB2_4771_AF02_2799FFD209DC_.wvu.PrintArea" localSheetId="9" hidden="1">'Attach 5'!$A$1:$E$112</definedName>
    <definedName name="Z_088EE4B8_2AB2_4771_AF02_2799FFD209DC_.wvu.PrintArea" localSheetId="11" hidden="1">'Attach 6'!$A$1:$E$67</definedName>
    <definedName name="Z_088EE4B8_2AB2_4771_AF02_2799FFD209DC_.wvu.PrintArea" localSheetId="12" hidden="1">'Attach 7'!$A$1:$E$28</definedName>
    <definedName name="Z_088EE4B8_2AB2_4771_AF02_2799FFD209DC_.wvu.PrintArea" localSheetId="13" hidden="1">'Attach 9'!$A$1:$I$65</definedName>
    <definedName name="Z_088EE4B8_2AB2_4771_AF02_2799FFD209DC_.wvu.PrintArea" localSheetId="24" hidden="1">'Attach-17b'!$A$1:$E$30</definedName>
    <definedName name="Z_088EE4B8_2AB2_4771_AF02_2799FFD209DC_.wvu.PrintArea" localSheetId="29" hidden="1">'Bid Form 1st Envelope'!$A$1:$F$110</definedName>
    <definedName name="Z_088EE4B8_2AB2_4771_AF02_2799FFD209DC_.wvu.PrintArea" localSheetId="2" hidden="1">'Names of Bidder'!$B$1:$D$34</definedName>
    <definedName name="Z_088EE4B8_2AB2_4771_AF02_2799FFD209DC_.wvu.PrintArea" localSheetId="5" hidden="1">Schedule_QR!$A$1:$I$480</definedName>
    <definedName name="Z_088EE4B8_2AB2_4771_AF02_2799FFD209DC_.wvu.PrintTitles" localSheetId="17" hidden="1">'Attach 12 '!$18:$18</definedName>
    <definedName name="Z_088EE4B8_2AB2_4771_AF02_2799FFD209DC_.wvu.PrintTitles" localSheetId="13" hidden="1">'Attach 9'!$18:$18</definedName>
    <definedName name="Z_088EE4B8_2AB2_4771_AF02_2799FFD209DC_.wvu.Rows" localSheetId="17" hidden="1">'Attach 12 '!$24:$24</definedName>
    <definedName name="Z_088EE4B8_2AB2_4771_AF02_2799FFD209DC_.wvu.Rows" localSheetId="21" hidden="1">'Attach 15 _old'!$15:$15</definedName>
    <definedName name="Z_088EE4B8_2AB2_4771_AF02_2799FFD209DC_.wvu.Rows" localSheetId="13" hidden="1">'Attach 9'!$20:$21</definedName>
    <definedName name="Z_088EE4B8_2AB2_4771_AF02_2799FFD209DC_.wvu.Rows" localSheetId="24" hidden="1">'Attach-17b'!$32:$209</definedName>
    <definedName name="Z_088EE4B8_2AB2_4771_AF02_2799FFD209DC_.wvu.Rows" localSheetId="2" hidden="1">'Names of Bidder'!$26:$28</definedName>
    <definedName name="Z_088EE4B8_2AB2_4771_AF02_2799FFD209DC_.wvu.Rows" localSheetId="5" hidden="1">Schedule_QR!$31:$37,Schedule_QR!$59:$61,Schedule_QR!$113:$117,Schedule_QR!$125:$128,Schedule_QR!#REF!,Schedule_QR!#REF!,Schedule_QR!#REF!,Schedule_QR!#REF!,Schedule_QR!#REF!,Schedule_QR!#REF!,Schedule_QR!#REF!,Schedule_QR!#REF!,Schedule_QR!$271:$272,Schedule_QR!$276:$278,Schedule_QR!$283:$286,Schedule_QR!$288:$288,Schedule_QR!#REF!,Schedule_QR!#REF!,Schedule_QR!$308:$308,Schedule_QR!#REF!,Schedule_QR!#REF!,Schedule_QR!$348:$348,Schedule_QR!$393:$395,Schedule_QR!$399:$401</definedName>
    <definedName name="Z_0B294850_FD19_47B3_ACE9_A5EA58FA8F6C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0B294850_FD19_47B3_ACE9_A5EA58FA8F6C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0B294850_FD19_47B3_ACE9_A5EA58FA8F6C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0B294850_FD19_47B3_ACE9_A5EA58FA8F6C_.wvu.Cols" localSheetId="29" hidden="1">'Bid Form 1st Envelope'!$Z:$AI</definedName>
    <definedName name="Z_0B294850_FD19_47B3_ACE9_A5EA58FA8F6C_.wvu.Cols" localSheetId="2" hidden="1">'Names of Bidder'!$H:$H</definedName>
    <definedName name="Z_0B294850_FD19_47B3_ACE9_A5EA58FA8F6C_.wvu.Cols" localSheetId="5" hidden="1">Schedule_QR!$J:$N</definedName>
    <definedName name="Z_0B294850_FD19_47B3_ACE9_A5EA58FA8F6C_.wvu.PrintArea" localSheetId="14" hidden="1">'Attach 10'!$A$1:$E$28</definedName>
    <definedName name="Z_0B294850_FD19_47B3_ACE9_A5EA58FA8F6C_.wvu.PrintArea" localSheetId="16" hidden="1">'Attach 11 '!$A$1:$E$38</definedName>
    <definedName name="Z_0B294850_FD19_47B3_ACE9_A5EA58FA8F6C_.wvu.PrintArea" localSheetId="15" hidden="1">'Attach 11_old'!$A$1:$E$84</definedName>
    <definedName name="Z_0B294850_FD19_47B3_ACE9_A5EA58FA8F6C_.wvu.PrintArea" localSheetId="17" hidden="1">'Attach 12 '!$A$1:$E$45</definedName>
    <definedName name="Z_0B294850_FD19_47B3_ACE9_A5EA58FA8F6C_.wvu.PrintArea" localSheetId="18" hidden="1">'Attach 13'!$A$1:$E$29</definedName>
    <definedName name="Z_0B294850_FD19_47B3_ACE9_A5EA58FA8F6C_.wvu.PrintArea" localSheetId="19" hidden="1">'Attach 14'!$A$1:$E$29</definedName>
    <definedName name="Z_0B294850_FD19_47B3_ACE9_A5EA58FA8F6C_.wvu.PrintArea" localSheetId="20" hidden="1">'Attach 14-IP'!$A$8:$I$223</definedName>
    <definedName name="Z_0B294850_FD19_47B3_ACE9_A5EA58FA8F6C_.wvu.PrintArea" localSheetId="22" hidden="1">'Attach 15'!$A$1:$E$82</definedName>
    <definedName name="Z_0B294850_FD19_47B3_ACE9_A5EA58FA8F6C_.wvu.PrintArea" localSheetId="21" hidden="1">'Attach 15 _old'!$A$1:$E$66</definedName>
    <definedName name="Z_0B294850_FD19_47B3_ACE9_A5EA58FA8F6C_.wvu.PrintArea" localSheetId="23" hidden="1">'Attach 16'!$A$1:$L$253</definedName>
    <definedName name="Z_0B294850_FD19_47B3_ACE9_A5EA58FA8F6C_.wvu.PrintArea" localSheetId="25" hidden="1">'Attach 17'!$A$1:$E$30</definedName>
    <definedName name="Z_0B294850_FD19_47B3_ACE9_A5EA58FA8F6C_.wvu.PrintArea" localSheetId="28" hidden="1">'Attach 19'!$A$1:$E$27</definedName>
    <definedName name="Z_0B294850_FD19_47B3_ACE9_A5EA58FA8F6C_.wvu.PrintArea" localSheetId="3" hidden="1">'Attach 3(JV)'!$A$1:$E$28</definedName>
    <definedName name="Z_0B294850_FD19_47B3_ACE9_A5EA58FA8F6C_.wvu.PrintArea" localSheetId="4" hidden="1">'Attach 3(QR)'!$A$1:$E$28</definedName>
    <definedName name="Z_0B294850_FD19_47B3_ACE9_A5EA58FA8F6C_.wvu.PrintArea" localSheetId="6" hidden="1">'Attach 4'!$A$1:$E$25</definedName>
    <definedName name="Z_0B294850_FD19_47B3_ACE9_A5EA58FA8F6C_.wvu.PrintArea" localSheetId="7" hidden="1">'Attach 4 (A)'!$A$1:$E$27</definedName>
    <definedName name="Z_0B294850_FD19_47B3_ACE9_A5EA58FA8F6C_.wvu.PrintArea" localSheetId="8" hidden="1">'Attach 4 (B)'!$A$1:$E$26</definedName>
    <definedName name="Z_0B294850_FD19_47B3_ACE9_A5EA58FA8F6C_.wvu.PrintArea" localSheetId="9" hidden="1">'Attach 5'!$A$1:$F$112</definedName>
    <definedName name="Z_0B294850_FD19_47B3_ACE9_A5EA58FA8F6C_.wvu.PrintArea" localSheetId="10" hidden="1">'Attach 5A'!$A$1:$E$71</definedName>
    <definedName name="Z_0B294850_FD19_47B3_ACE9_A5EA58FA8F6C_.wvu.PrintArea" localSheetId="11" hidden="1">'Attach 6'!$A$1:$E$66</definedName>
    <definedName name="Z_0B294850_FD19_47B3_ACE9_A5EA58FA8F6C_.wvu.PrintArea" localSheetId="12" hidden="1">'Attach 7'!$A$1:$E$28</definedName>
    <definedName name="Z_0B294850_FD19_47B3_ACE9_A5EA58FA8F6C_.wvu.PrintArea" localSheetId="13" hidden="1">'Attach 9'!$A$1:$I$59</definedName>
    <definedName name="Z_0B294850_FD19_47B3_ACE9_A5EA58FA8F6C_.wvu.PrintArea" localSheetId="27" hidden="1">'Attach_18-SP'!$A$10:$I$137</definedName>
    <definedName name="Z_0B294850_FD19_47B3_ACE9_A5EA58FA8F6C_.wvu.PrintArea" localSheetId="24" hidden="1">'Attach-17b'!$A$1:$E$30</definedName>
    <definedName name="Z_0B294850_FD19_47B3_ACE9_A5EA58FA8F6C_.wvu.PrintArea" localSheetId="26" hidden="1">'Attach-18'!$A$1:$E$22</definedName>
    <definedName name="Z_0B294850_FD19_47B3_ACE9_A5EA58FA8F6C_.wvu.PrintArea" localSheetId="29" hidden="1">'Bid Form 1st Envelope'!$A$1:$F$110</definedName>
    <definedName name="Z_0B294850_FD19_47B3_ACE9_A5EA58FA8F6C_.wvu.PrintArea" localSheetId="1" hidden="1">Cover!$A$1:$I$25</definedName>
    <definedName name="Z_0B294850_FD19_47B3_ACE9_A5EA58FA8F6C_.wvu.PrintArea" localSheetId="2" hidden="1">'Names of Bidder'!$B$1:$D$35</definedName>
    <definedName name="Z_0B294850_FD19_47B3_ACE9_A5EA58FA8F6C_.wvu.PrintArea" localSheetId="5" hidden="1">Schedule_QR!$A$1:$I$479</definedName>
    <definedName name="Z_0B294850_FD19_47B3_ACE9_A5EA58FA8F6C_.wvu.PrintTitles" localSheetId="17" hidden="1">'Attach 12 '!$18:$18</definedName>
    <definedName name="Z_0B294850_FD19_47B3_ACE9_A5EA58FA8F6C_.wvu.PrintTitles" localSheetId="13" hidden="1">'Attach 9'!$18:$18</definedName>
    <definedName name="Z_0B294850_FD19_47B3_ACE9_A5EA58FA8F6C_.wvu.Rows" localSheetId="16" hidden="1">'Attach 11 '!$39:$76</definedName>
    <definedName name="Z_0B294850_FD19_47B3_ACE9_A5EA58FA8F6C_.wvu.Rows" localSheetId="15" hidden="1">'Attach 11_old'!$29:$84</definedName>
    <definedName name="Z_0B294850_FD19_47B3_ACE9_A5EA58FA8F6C_.wvu.Rows" localSheetId="22" hidden="1">'Attach 15'!$20:$23</definedName>
    <definedName name="Z_0B294850_FD19_47B3_ACE9_A5EA58FA8F6C_.wvu.Rows" localSheetId="23" hidden="1">'Attach 16'!$100:$255</definedName>
    <definedName name="Z_0B294850_FD19_47B3_ACE9_A5EA58FA8F6C_.wvu.Rows" localSheetId="25" hidden="1">'Attach 17'!$26:$26,'Attach 17'!$32:$209</definedName>
    <definedName name="Z_0B294850_FD19_47B3_ACE9_A5EA58FA8F6C_.wvu.Rows" localSheetId="9" hidden="1">'Attach 5'!$39:$111</definedName>
    <definedName name="Z_0B294850_FD19_47B3_ACE9_A5EA58FA8F6C_.wvu.Rows" localSheetId="10" hidden="1">'Attach 5A'!$23:$28</definedName>
    <definedName name="Z_0B294850_FD19_47B3_ACE9_A5EA58FA8F6C_.wvu.Rows" localSheetId="11" hidden="1">'Attach 6'!$4:$4,'Attach 6'!$46:$67</definedName>
    <definedName name="Z_0B294850_FD19_47B3_ACE9_A5EA58FA8F6C_.wvu.Rows" localSheetId="13" hidden="1">'Attach 9'!$20:$21</definedName>
    <definedName name="Z_0B294850_FD19_47B3_ACE9_A5EA58FA8F6C_.wvu.Rows" localSheetId="24" hidden="1">'Attach-17b'!$32:$209</definedName>
    <definedName name="Z_0B294850_FD19_47B3_ACE9_A5EA58FA8F6C_.wvu.Rows" localSheetId="2" hidden="1">'Names of Bidder'!$26:$28</definedName>
    <definedName name="Z_0B294850_FD19_47B3_ACE9_A5EA58FA8F6C_.wvu.Rows" localSheetId="5" hidden="1">Schedule_QR!$31:$37,Schedule_QR!$59:$61,Schedule_QR!$65:$101,Schedule_QR!$125:$128,Schedule_QR!$276:$278,Schedule_QR!$283:$286,Schedule_QR!$288:$288,Schedule_QR!$365:$376,Schedule_QR!$393:$395,Schedule_QR!$399:$401,Schedule_QR!$424:$477</definedName>
    <definedName name="Z_10D78769_6122_4B7A_A6A3_9E5BCA27938C_.wvu.Cols" localSheetId="21" hidden="1">'Attach 15 _old'!$H:$H</definedName>
    <definedName name="Z_10D78769_6122_4B7A_A6A3_9E5BCA27938C_.wvu.Cols" localSheetId="9" hidden="1">'Attach 5'!$H:$H</definedName>
    <definedName name="Z_10D78769_6122_4B7A_A6A3_9E5BCA27938C_.wvu.Cols" localSheetId="11" hidden="1">'Attach 6'!$H:$H</definedName>
    <definedName name="Z_10D78769_6122_4B7A_A6A3_9E5BCA27938C_.wvu.Cols" localSheetId="29" hidden="1">'Bid Form 1st Envelope'!$Z:$AI</definedName>
    <definedName name="Z_10D78769_6122_4B7A_A6A3_9E5BCA27938C_.wvu.Cols" localSheetId="2" hidden="1">'Names of Bidder'!$H:$H</definedName>
    <definedName name="Z_10D78769_6122_4B7A_A6A3_9E5BCA27938C_.wvu.Cols" localSheetId="5" hidden="1">Schedule_QR!$J:$N</definedName>
    <definedName name="Z_10D78769_6122_4B7A_A6A3_9E5BCA27938C_.wvu.PrintArea" localSheetId="14" hidden="1">'Attach 10'!$A$1:$E$28</definedName>
    <definedName name="Z_10D78769_6122_4B7A_A6A3_9E5BCA27938C_.wvu.PrintArea" localSheetId="15" hidden="1">'Attach 11_old'!$A$1:$E$84</definedName>
    <definedName name="Z_10D78769_6122_4B7A_A6A3_9E5BCA27938C_.wvu.PrintArea" localSheetId="17" hidden="1">'Attach 12 '!$A$1:$E$43</definedName>
    <definedName name="Z_10D78769_6122_4B7A_A6A3_9E5BCA27938C_.wvu.PrintArea" localSheetId="18" hidden="1">'Attach 13'!$A$1:$E$29</definedName>
    <definedName name="Z_10D78769_6122_4B7A_A6A3_9E5BCA27938C_.wvu.PrintArea" localSheetId="19" hidden="1">'Attach 14'!$A$1:$E$29</definedName>
    <definedName name="Z_10D78769_6122_4B7A_A6A3_9E5BCA27938C_.wvu.PrintArea" localSheetId="20" hidden="1">'Attach 14-IP'!$A$8:$I$223</definedName>
    <definedName name="Z_10D78769_6122_4B7A_A6A3_9E5BCA27938C_.wvu.PrintArea" localSheetId="21" hidden="1">'Attach 15 _old'!$A$1:$E$66</definedName>
    <definedName name="Z_10D78769_6122_4B7A_A6A3_9E5BCA27938C_.wvu.PrintArea" localSheetId="23" hidden="1">'Attach 16'!$A$1:$L$253</definedName>
    <definedName name="Z_10D78769_6122_4B7A_A6A3_9E5BCA27938C_.wvu.PrintArea" localSheetId="28" hidden="1">'Attach 19'!$A$1:$E$27</definedName>
    <definedName name="Z_10D78769_6122_4B7A_A6A3_9E5BCA27938C_.wvu.PrintArea" localSheetId="3" hidden="1">'Attach 3(JV)'!$A$1:$E$28</definedName>
    <definedName name="Z_10D78769_6122_4B7A_A6A3_9E5BCA27938C_.wvu.PrintArea" localSheetId="4" hidden="1">'Attach 3(QR)'!$A$1:$E$28</definedName>
    <definedName name="Z_10D78769_6122_4B7A_A6A3_9E5BCA27938C_.wvu.PrintArea" localSheetId="6" hidden="1">'Attach 4'!$A$1:$G$25</definedName>
    <definedName name="Z_10D78769_6122_4B7A_A6A3_9E5BCA27938C_.wvu.PrintArea" localSheetId="7" hidden="1">'Attach 4 (A)'!$A$1:$E$27</definedName>
    <definedName name="Z_10D78769_6122_4B7A_A6A3_9E5BCA27938C_.wvu.PrintArea" localSheetId="8" hidden="1">'Attach 4 (B)'!$A$1:$E$26</definedName>
    <definedName name="Z_10D78769_6122_4B7A_A6A3_9E5BCA27938C_.wvu.PrintArea" localSheetId="9" hidden="1">'Attach 5'!$A$1:$E$112</definedName>
    <definedName name="Z_10D78769_6122_4B7A_A6A3_9E5BCA27938C_.wvu.PrintArea" localSheetId="11" hidden="1">'Attach 6'!$A$1:$E$67</definedName>
    <definedName name="Z_10D78769_6122_4B7A_A6A3_9E5BCA27938C_.wvu.PrintArea" localSheetId="12" hidden="1">'Attach 7'!$A$1:$E$28</definedName>
    <definedName name="Z_10D78769_6122_4B7A_A6A3_9E5BCA27938C_.wvu.PrintArea" localSheetId="13" hidden="1">'Attach 9'!$A$1:$I$65</definedName>
    <definedName name="Z_10D78769_6122_4B7A_A6A3_9E5BCA27938C_.wvu.PrintArea" localSheetId="24" hidden="1">'Attach-17b'!$A$1:$E$30</definedName>
    <definedName name="Z_10D78769_6122_4B7A_A6A3_9E5BCA27938C_.wvu.PrintArea" localSheetId="29" hidden="1">'Bid Form 1st Envelope'!$A$1:$F$110</definedName>
    <definedName name="Z_10D78769_6122_4B7A_A6A3_9E5BCA27938C_.wvu.PrintArea" localSheetId="2" hidden="1">'Names of Bidder'!$B$1:$D$34</definedName>
    <definedName name="Z_10D78769_6122_4B7A_A6A3_9E5BCA27938C_.wvu.PrintArea" localSheetId="5" hidden="1">Schedule_QR!$A$1:$I$480</definedName>
    <definedName name="Z_10D78769_6122_4B7A_A6A3_9E5BCA27938C_.wvu.PrintTitles" localSheetId="17" hidden="1">'Attach 12 '!$18:$18</definedName>
    <definedName name="Z_10D78769_6122_4B7A_A6A3_9E5BCA27938C_.wvu.PrintTitles" localSheetId="13" hidden="1">'Attach 9'!$18:$18</definedName>
    <definedName name="Z_10D78769_6122_4B7A_A6A3_9E5BCA27938C_.wvu.Rows" localSheetId="15" hidden="1">'Attach 11_old'!$29:$84</definedName>
    <definedName name="Z_10D78769_6122_4B7A_A6A3_9E5BCA27938C_.wvu.Rows" localSheetId="17" hidden="1">'Attach 12 '!$18:$39</definedName>
    <definedName name="Z_10D78769_6122_4B7A_A6A3_9E5BCA27938C_.wvu.Rows" localSheetId="21" hidden="1">'Attach 15 _old'!$15:$15</definedName>
    <definedName name="Z_10D78769_6122_4B7A_A6A3_9E5BCA27938C_.wvu.Rows" localSheetId="13" hidden="1">'Attach 9'!$20:$21</definedName>
    <definedName name="Z_10D78769_6122_4B7A_A6A3_9E5BCA27938C_.wvu.Rows" localSheetId="24" hidden="1">'Attach-17b'!$32:$209</definedName>
    <definedName name="Z_10D78769_6122_4B7A_A6A3_9E5BCA27938C_.wvu.Rows" localSheetId="2" hidden="1">'Names of Bidder'!$26:$28</definedName>
    <definedName name="Z_10D78769_6122_4B7A_A6A3_9E5BCA27938C_.wvu.Rows" localSheetId="5" hidden="1">Schedule_QR!$31:$37,Schedule_QR!$59:$61,Schedule_QR!$65:$101,Schedule_QR!$125:$128,Schedule_QR!#REF!,Schedule_QR!$271:$272,Schedule_QR!$276:$278,Schedule_QR!$283:$286,Schedule_QR!$288:$288,Schedule_QR!#REF!,Schedule_QR!#REF!,Schedule_QR!$365:$376,Schedule_QR!$393:$395,Schedule_QR!$399:$401,Schedule_QR!$424:$477</definedName>
    <definedName name="Z_1C70608C_646A_4043_A222_6253B5006A93_.wvu.Cols" localSheetId="22" hidden="1">'Attach 15'!$H$1:$H$65539</definedName>
    <definedName name="Z_1C70608C_646A_4043_A222_6253B5006A93_.wvu.Cols" localSheetId="10" hidden="1">'Attach 5A'!$H$1:$H$65536</definedName>
    <definedName name="Z_1C70608C_646A_4043_A222_6253B5006A93_.wvu.PrintArea" localSheetId="16" hidden="1">'Attach 11 '!$A$1:$E$59</definedName>
    <definedName name="Z_1C70608C_646A_4043_A222_6253B5006A93_.wvu.PrintArea" localSheetId="22" hidden="1">'Attach 15'!$A$1:$E$83</definedName>
    <definedName name="Z_1C70608C_646A_4043_A222_6253B5006A93_.wvu.PrintArea" localSheetId="10" hidden="1">'Attach 5A'!$A$1:$E$71</definedName>
    <definedName name="Z_1C70608C_646A_4043_A222_6253B5006A93_.wvu.Rows" localSheetId="10" hidden="1">'Attach 5A'!$A$23:$IV$28</definedName>
    <definedName name="Z_1FD9ACA5_802E_4240_ABEA_3FAA854014ED_.wvu.Cols" localSheetId="21" hidden="1">'Attach 15 _old'!$H:$H</definedName>
    <definedName name="Z_1FD9ACA5_802E_4240_ABEA_3FAA854014ED_.wvu.Cols" localSheetId="9" hidden="1">'Attach 5'!$H:$H</definedName>
    <definedName name="Z_1FD9ACA5_802E_4240_ABEA_3FAA854014ED_.wvu.Cols" localSheetId="11" hidden="1">'Attach 6'!$H:$H</definedName>
    <definedName name="Z_1FD9ACA5_802E_4240_ABEA_3FAA854014ED_.wvu.Cols" localSheetId="5" hidden="1">Schedule_QR!$J:$L</definedName>
    <definedName name="Z_1FD9ACA5_802E_4240_ABEA_3FAA854014ED_.wvu.PrintArea" localSheetId="14" hidden="1">'Attach 10'!$A$1:$E$28</definedName>
    <definedName name="Z_1FD9ACA5_802E_4240_ABEA_3FAA854014ED_.wvu.PrintArea" localSheetId="15" hidden="1">'Attach 11_old'!$A$1:$E$84</definedName>
    <definedName name="Z_1FD9ACA5_802E_4240_ABEA_3FAA854014ED_.wvu.PrintArea" localSheetId="17" hidden="1">'Attach 12 '!$A$1:$E$43</definedName>
    <definedName name="Z_1FD9ACA5_802E_4240_ABEA_3FAA854014ED_.wvu.PrintArea" localSheetId="18" hidden="1">'Attach 13'!$A$1:$E$29</definedName>
    <definedName name="Z_1FD9ACA5_802E_4240_ABEA_3FAA854014ED_.wvu.PrintArea" localSheetId="19" hidden="1">'Attach 14'!$A$1:$E$29</definedName>
    <definedName name="Z_1FD9ACA5_802E_4240_ABEA_3FAA854014ED_.wvu.PrintArea" localSheetId="20" hidden="1">'Attach 14-IP'!$A$8:$I$223</definedName>
    <definedName name="Z_1FD9ACA5_802E_4240_ABEA_3FAA854014ED_.wvu.PrintArea" localSheetId="21" hidden="1">'Attach 15 _old'!$A$1:$E$66</definedName>
    <definedName name="Z_1FD9ACA5_802E_4240_ABEA_3FAA854014ED_.wvu.PrintArea" localSheetId="23" hidden="1">'Attach 16'!$A$1:$L$253</definedName>
    <definedName name="Z_1FD9ACA5_802E_4240_ABEA_3FAA854014ED_.wvu.PrintArea" localSheetId="28" hidden="1">'Attach 19'!$A$1:$E$27</definedName>
    <definedName name="Z_1FD9ACA5_802E_4240_ABEA_3FAA854014ED_.wvu.PrintArea" localSheetId="3" hidden="1">'Attach 3(JV)'!$A$1:$E$28</definedName>
    <definedName name="Z_1FD9ACA5_802E_4240_ABEA_3FAA854014ED_.wvu.PrintArea" localSheetId="4" hidden="1">'Attach 3(QR)'!$A$1:$E$28</definedName>
    <definedName name="Z_1FD9ACA5_802E_4240_ABEA_3FAA854014ED_.wvu.PrintArea" localSheetId="6" hidden="1">'Attach 4'!$A$1:$E$25</definedName>
    <definedName name="Z_1FD9ACA5_802E_4240_ABEA_3FAA854014ED_.wvu.PrintArea" localSheetId="7" hidden="1">'Attach 4 (A)'!$A$1:$E$27</definedName>
    <definedName name="Z_1FD9ACA5_802E_4240_ABEA_3FAA854014ED_.wvu.PrintArea" localSheetId="8" hidden="1">'Attach 4 (B)'!$A$1:$E$26</definedName>
    <definedName name="Z_1FD9ACA5_802E_4240_ABEA_3FAA854014ED_.wvu.PrintArea" localSheetId="9" hidden="1">'Attach 5'!$A$1:$E$112</definedName>
    <definedName name="Z_1FD9ACA5_802E_4240_ABEA_3FAA854014ED_.wvu.PrintArea" localSheetId="11" hidden="1">'Attach 6'!$A$1:$E$67</definedName>
    <definedName name="Z_1FD9ACA5_802E_4240_ABEA_3FAA854014ED_.wvu.PrintArea" localSheetId="12" hidden="1">'Attach 7'!$A$1:$E$28</definedName>
    <definedName name="Z_1FD9ACA5_802E_4240_ABEA_3FAA854014ED_.wvu.PrintArea" localSheetId="13" hidden="1">'Attach 9'!$A$1:$I$65</definedName>
    <definedName name="Z_1FD9ACA5_802E_4240_ABEA_3FAA854014ED_.wvu.PrintArea" localSheetId="29" hidden="1">'Bid Form 1st Envelope'!$A$1:$F$110</definedName>
    <definedName name="Z_1FD9ACA5_802E_4240_ABEA_3FAA854014ED_.wvu.PrintArea" localSheetId="2" hidden="1">'Names of Bidder'!$B$1:$D$34</definedName>
    <definedName name="Z_1FD9ACA5_802E_4240_ABEA_3FAA854014ED_.wvu.PrintArea" localSheetId="5" hidden="1">Schedule_QR!$A$1:$I$480</definedName>
    <definedName name="Z_1FD9ACA5_802E_4240_ABEA_3FAA854014ED_.wvu.PrintTitles" localSheetId="17" hidden="1">'Attach 12 '!$18:$18</definedName>
    <definedName name="Z_1FD9ACA5_802E_4240_ABEA_3FAA854014ED_.wvu.PrintTitles" localSheetId="13" hidden="1">'Attach 9'!$18:$18</definedName>
    <definedName name="Z_1FD9ACA5_802E_4240_ABEA_3FAA854014ED_.wvu.Rows" localSheetId="17" hidden="1">'Attach 12 '!$24:$24</definedName>
    <definedName name="Z_1FD9ACA5_802E_4240_ABEA_3FAA854014ED_.wvu.Rows" localSheetId="21" hidden="1">'Attach 15 _old'!$15:$15</definedName>
    <definedName name="Z_1FD9ACA5_802E_4240_ABEA_3FAA854014ED_.wvu.Rows" localSheetId="2" hidden="1">'Names of Bidder'!$26:$28</definedName>
    <definedName name="Z_1FD9ACA5_802E_4240_ABEA_3FAA854014ED_.wvu.Rows" localSheetId="5" hidden="1">Schedule_QR!$31:$37,Schedule_QR!$59:$61,Schedule_QR!$113:$117,Schedule_QR!$125:$128,Schedule_QR!#REF!,Schedule_QR!#REF!,Schedule_QR!#REF!,Schedule_QR!#REF!,Schedule_QR!#REF!,Schedule_QR!#REF!,Schedule_QR!#REF!,Schedule_QR!#REF!,Schedule_QR!$271:$272,Schedule_QR!$283:$286,Schedule_QR!$288:$288,Schedule_QR!#REF!,Schedule_QR!#REF!,Schedule_QR!$308:$308,Schedule_QR!#REF!,Schedule_QR!#REF!,Schedule_QR!$348:$348,Schedule_QR!$393:$395,Schedule_QR!$399:$401</definedName>
    <definedName name="Z_22C3A3CF_89D9_4BE1_90DC_CA79E15E3D95_.wvu.Cols" localSheetId="16" hidden="1">'Attach 11 '!$F$1:$F$65536</definedName>
    <definedName name="Z_22C3A3CF_89D9_4BE1_90DC_CA79E15E3D95_.wvu.Cols" localSheetId="22" hidden="1">'Attach 15'!$F$1:$F$65539</definedName>
    <definedName name="Z_22C3A3CF_89D9_4BE1_90DC_CA79E15E3D95_.wvu.Cols" localSheetId="10" hidden="1">'Attach 5A'!$F$1:$F$65536</definedName>
    <definedName name="Z_22C3A3CF_89D9_4BE1_90DC_CA79E15E3D95_.wvu.PrintArea" localSheetId="16" hidden="1">'Attach 11 '!$A$1:$E$76</definedName>
    <definedName name="Z_22C3A3CF_89D9_4BE1_90DC_CA79E15E3D95_.wvu.PrintArea" localSheetId="22" hidden="1">'Attach 15'!$A$1:$E$82</definedName>
    <definedName name="Z_22C3A3CF_89D9_4BE1_90DC_CA79E15E3D95_.wvu.PrintArea" localSheetId="10" hidden="1">'Attach 5A'!$A$1:$E$71</definedName>
    <definedName name="Z_22C3A3CF_89D9_4BE1_90DC_CA79E15E3D95_.wvu.Rows" localSheetId="10" hidden="1">'Attach 5A'!$A$23:$IV$28</definedName>
    <definedName name="Z_237D8718_39ED_4FFE_B3B2_D1192F8D2E87_.wvu.Cols" localSheetId="22" hidden="1">'Attach 15'!$H$1:$H$65539</definedName>
    <definedName name="Z_237D8718_39ED_4FFE_B3B2_D1192F8D2E87_.wvu.Cols" localSheetId="10" hidden="1">'Attach 5A'!$H$1:$H$65536</definedName>
    <definedName name="Z_237D8718_39ED_4FFE_B3B2_D1192F8D2E87_.wvu.PrintArea" localSheetId="16" hidden="1">'Attach 11 '!$A$1:$E$59</definedName>
    <definedName name="Z_237D8718_39ED_4FFE_B3B2_D1192F8D2E87_.wvu.PrintArea" localSheetId="22" hidden="1">'Attach 15'!$A$1:$E$83</definedName>
    <definedName name="Z_237D8718_39ED_4FFE_B3B2_D1192F8D2E87_.wvu.PrintArea" localSheetId="10" hidden="1">'Attach 5A'!$A$1:$E$71</definedName>
    <definedName name="Z_237D8718_39ED_4FFE_B3B2_D1192F8D2E87_.wvu.Rows" localSheetId="10" hidden="1">'Attach 5A'!$A$23:$IV$28</definedName>
    <definedName name="Z_42803FD4_F291_4AEB_9205_0584651DCD41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42803FD4_F291_4AEB_9205_0584651DCD41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42803FD4_F291_4AEB_9205_0584651DCD41_.wvu.Cols" localSheetId="9" hidden="1">'Attach 5'!$H:$H</definedName>
    <definedName name="Z_42803FD4_F291_4AEB_9205_0584651DCD41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42803FD4_F291_4AEB_9205_0584651DCD41_.wvu.Cols" localSheetId="13" hidden="1">'Attach 9'!$H:$I</definedName>
    <definedName name="Z_42803FD4_F291_4AEB_9205_0584651DCD41_.wvu.Cols" localSheetId="29" hidden="1">'Bid Form 1st Envelope'!$Z:$AI</definedName>
    <definedName name="Z_42803FD4_F291_4AEB_9205_0584651DCD41_.wvu.Cols" localSheetId="2" hidden="1">'Names of Bidder'!$H:$H</definedName>
    <definedName name="Z_42803FD4_F291_4AEB_9205_0584651DCD41_.wvu.Cols" localSheetId="5" hidden="1">Schedule_QR!$J:$N</definedName>
    <definedName name="Z_42803FD4_F291_4AEB_9205_0584651DCD41_.wvu.PrintArea" localSheetId="14" hidden="1">'Attach 10'!$A$1:$E$28</definedName>
    <definedName name="Z_42803FD4_F291_4AEB_9205_0584651DCD41_.wvu.PrintArea" localSheetId="16" hidden="1">'Attach 11 '!$A$1:$E$38</definedName>
    <definedName name="Z_42803FD4_F291_4AEB_9205_0584651DCD41_.wvu.PrintArea" localSheetId="15" hidden="1">'Attach 11_old'!$A$1:$E$84</definedName>
    <definedName name="Z_42803FD4_F291_4AEB_9205_0584651DCD41_.wvu.PrintArea" localSheetId="17" hidden="1">'Attach 12 '!$A$1:$E$45</definedName>
    <definedName name="Z_42803FD4_F291_4AEB_9205_0584651DCD41_.wvu.PrintArea" localSheetId="18" hidden="1">'Attach 13'!$A$1:$E$29</definedName>
    <definedName name="Z_42803FD4_F291_4AEB_9205_0584651DCD41_.wvu.PrintArea" localSheetId="19" hidden="1">'Attach 14'!$A$1:$E$29</definedName>
    <definedName name="Z_42803FD4_F291_4AEB_9205_0584651DCD41_.wvu.PrintArea" localSheetId="20" hidden="1">'Attach 14-IP'!$A$8:$I$223</definedName>
    <definedName name="Z_42803FD4_F291_4AEB_9205_0584651DCD41_.wvu.PrintArea" localSheetId="22" hidden="1">'Attach 15'!$A$1:$E$82</definedName>
    <definedName name="Z_42803FD4_F291_4AEB_9205_0584651DCD41_.wvu.PrintArea" localSheetId="21" hidden="1">'Attach 15 _old'!$A$1:$E$66</definedName>
    <definedName name="Z_42803FD4_F291_4AEB_9205_0584651DCD41_.wvu.PrintArea" localSheetId="23" hidden="1">'Attach 16'!$A$1:$L$253</definedName>
    <definedName name="Z_42803FD4_F291_4AEB_9205_0584651DCD41_.wvu.PrintArea" localSheetId="25" hidden="1">'Attach 17'!$A$1:$E$30</definedName>
    <definedName name="Z_42803FD4_F291_4AEB_9205_0584651DCD41_.wvu.PrintArea" localSheetId="28" hidden="1">'Attach 19'!$A$1:$E$27</definedName>
    <definedName name="Z_42803FD4_F291_4AEB_9205_0584651DCD41_.wvu.PrintArea" localSheetId="3" hidden="1">'Attach 3(JV)'!$A$1:$E$28</definedName>
    <definedName name="Z_42803FD4_F291_4AEB_9205_0584651DCD41_.wvu.PrintArea" localSheetId="4" hidden="1">'Attach 3(QR)'!$A$1:$E$28</definedName>
    <definedName name="Z_42803FD4_F291_4AEB_9205_0584651DCD41_.wvu.PrintArea" localSheetId="6" hidden="1">'Attach 4'!$A$1:$E$25</definedName>
    <definedName name="Z_42803FD4_F291_4AEB_9205_0584651DCD41_.wvu.PrintArea" localSheetId="7" hidden="1">'Attach 4 (A)'!$A$1:$E$27</definedName>
    <definedName name="Z_42803FD4_F291_4AEB_9205_0584651DCD41_.wvu.PrintArea" localSheetId="8" hidden="1">'Attach 4 (B)'!$A$1:$E$26</definedName>
    <definedName name="Z_42803FD4_F291_4AEB_9205_0584651DCD41_.wvu.PrintArea" localSheetId="9" hidden="1">'Attach 5'!$A$1:$F$112</definedName>
    <definedName name="Z_42803FD4_F291_4AEB_9205_0584651DCD41_.wvu.PrintArea" localSheetId="10" hidden="1">'Attach 5A'!$A$1:$E$71</definedName>
    <definedName name="Z_42803FD4_F291_4AEB_9205_0584651DCD41_.wvu.PrintArea" localSheetId="11" hidden="1">'Attach 6'!$A$1:$E$66</definedName>
    <definedName name="Z_42803FD4_F291_4AEB_9205_0584651DCD41_.wvu.PrintArea" localSheetId="12" hidden="1">'Attach 7'!$A$1:$E$28</definedName>
    <definedName name="Z_42803FD4_F291_4AEB_9205_0584651DCD41_.wvu.PrintArea" localSheetId="13" hidden="1">'Attach 9'!$A$1:$I$59</definedName>
    <definedName name="Z_42803FD4_F291_4AEB_9205_0584651DCD41_.wvu.PrintArea" localSheetId="27" hidden="1">'Attach_18-SP'!$A$10:$I$169</definedName>
    <definedName name="Z_42803FD4_F291_4AEB_9205_0584651DCD41_.wvu.PrintArea" localSheetId="24" hidden="1">'Attach-17b'!$A$1:$E$30</definedName>
    <definedName name="Z_42803FD4_F291_4AEB_9205_0584651DCD41_.wvu.PrintArea" localSheetId="26" hidden="1">'Attach-18'!$A$1:$E$22</definedName>
    <definedName name="Z_42803FD4_F291_4AEB_9205_0584651DCD41_.wvu.PrintArea" localSheetId="29" hidden="1">'Bid Form 1st Envelope'!$A$1:$F$110</definedName>
    <definedName name="Z_42803FD4_F291_4AEB_9205_0584651DCD41_.wvu.PrintArea" localSheetId="1" hidden="1">Cover!$A$1:$F$25</definedName>
    <definedName name="Z_42803FD4_F291_4AEB_9205_0584651DCD41_.wvu.PrintArea" localSheetId="2" hidden="1">'Names of Bidder'!$B$1:$D$35</definedName>
    <definedName name="Z_42803FD4_F291_4AEB_9205_0584651DCD41_.wvu.PrintArea" localSheetId="5" hidden="1">Schedule_QR!$A$1:$I$479</definedName>
    <definedName name="Z_42803FD4_F291_4AEB_9205_0584651DCD41_.wvu.PrintTitles" localSheetId="17" hidden="1">'Attach 12 '!$18:$18</definedName>
    <definedName name="Z_42803FD4_F291_4AEB_9205_0584651DCD41_.wvu.PrintTitles" localSheetId="13" hidden="1">'Attach 9'!$18:$18</definedName>
    <definedName name="Z_42803FD4_F291_4AEB_9205_0584651DCD41_.wvu.Rows" localSheetId="16" hidden="1">'Attach 11 '!$39:$76</definedName>
    <definedName name="Z_42803FD4_F291_4AEB_9205_0584651DCD41_.wvu.Rows" localSheetId="15" hidden="1">'Attach 11_old'!$29:$84</definedName>
    <definedName name="Z_42803FD4_F291_4AEB_9205_0584651DCD41_.wvu.Rows" localSheetId="22" hidden="1">'Attach 15'!$20:$23</definedName>
    <definedName name="Z_42803FD4_F291_4AEB_9205_0584651DCD41_.wvu.Rows" localSheetId="23" hidden="1">'Attach 16'!$94:$94,'Attach 16'!$100:$255</definedName>
    <definedName name="Z_42803FD4_F291_4AEB_9205_0584651DCD41_.wvu.Rows" localSheetId="25" hidden="1">'Attach 17'!$26:$26,'Attach 17'!$32:$209</definedName>
    <definedName name="Z_42803FD4_F291_4AEB_9205_0584651DCD41_.wvu.Rows" localSheetId="9" hidden="1">'Attach 5'!$39:$111</definedName>
    <definedName name="Z_42803FD4_F291_4AEB_9205_0584651DCD41_.wvu.Rows" localSheetId="10" hidden="1">'Attach 5A'!$23:$28</definedName>
    <definedName name="Z_42803FD4_F291_4AEB_9205_0584651DCD41_.wvu.Rows" localSheetId="11" hidden="1">'Attach 6'!$4:$4,'Attach 6'!$46:$67</definedName>
    <definedName name="Z_42803FD4_F291_4AEB_9205_0584651DCD41_.wvu.Rows" localSheetId="13" hidden="1">'Attach 9'!$20:$21</definedName>
    <definedName name="Z_42803FD4_F291_4AEB_9205_0584651DCD41_.wvu.Rows" localSheetId="27" hidden="1">'Attach_18-SP'!$20:$20,'Attach_18-SP'!$25:$26,'Attach_18-SP'!$28:$28,'Attach_18-SP'!$35:$37,'Attach_18-SP'!$39:$39,'Attach_18-SP'!$46:$47</definedName>
    <definedName name="Z_42803FD4_F291_4AEB_9205_0584651DCD41_.wvu.Rows" localSheetId="24" hidden="1">'Attach-17b'!$32:$209</definedName>
    <definedName name="Z_42803FD4_F291_4AEB_9205_0584651DCD41_.wvu.Rows" localSheetId="2" hidden="1">'Names of Bidder'!$26:$28</definedName>
    <definedName name="Z_42803FD4_F291_4AEB_9205_0584651DCD41_.wvu.Rows" localSheetId="5" hidden="1">Schedule_QR!$31:$37,Schedule_QR!$59:$61,Schedule_QR!$65:$101,Schedule_QR!$125:$128,Schedule_QR!$276:$278,Schedule_QR!$283:$286,Schedule_QR!$288:$288,Schedule_QR!$324:$325,Schedule_QR!$335:$336,Schedule_QR!$365:$376,Schedule_QR!$393:$395,Schedule_QR!$399:$401,Schedule_QR!$424:$477</definedName>
    <definedName name="Z_434B1AD1_A940_4600_ADC7_0810EF9FDD90_.wvu.Cols" localSheetId="16" hidden="1">'Attach 11 '!$F$1:$F$65536</definedName>
    <definedName name="Z_434B1AD1_A940_4600_ADC7_0810EF9FDD90_.wvu.Cols" localSheetId="22" hidden="1">'Attach 15'!$F$1:$F$65539</definedName>
    <definedName name="Z_434B1AD1_A940_4600_ADC7_0810EF9FDD90_.wvu.Cols" localSheetId="10" hidden="1">'Attach 5A'!$F$1:$F$65536</definedName>
    <definedName name="Z_434B1AD1_A940_4600_ADC7_0810EF9FDD90_.wvu.PrintArea" localSheetId="16" hidden="1">'Attach 11 '!$A$1:$E$76</definedName>
    <definedName name="Z_434B1AD1_A940_4600_ADC7_0810EF9FDD90_.wvu.PrintArea" localSheetId="22" hidden="1">'Attach 15'!$A$1:$E$82</definedName>
    <definedName name="Z_434B1AD1_A940_4600_ADC7_0810EF9FDD90_.wvu.PrintArea" localSheetId="10" hidden="1">'Attach 5A'!$A$1:$E$71</definedName>
    <definedName name="Z_434B1AD1_A940_4600_ADC7_0810EF9FDD90_.wvu.Rows" localSheetId="10" hidden="1">'Attach 5A'!$A$23:$IV$28</definedName>
    <definedName name="Z_43BCBF1E_CDCF_4541_8D79_87EDCECBC1FD_.wvu.Cols" localSheetId="21" hidden="1">'Attach 15 _old'!$H:$H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14" hidden="1">'Attach 10'!$A$1:$E$28</definedName>
    <definedName name="Z_43BCBF1E_CDCF_4541_8D79_87EDCECBC1FD_.wvu.PrintArea" localSheetId="15" hidden="1">'Attach 11_old'!$A$1:$E$84</definedName>
    <definedName name="Z_43BCBF1E_CDCF_4541_8D79_87EDCECBC1FD_.wvu.PrintArea" localSheetId="17" hidden="1">'Attach 12 '!$A$1:$E$43</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 _old'!$A$1:$E$67</definedName>
    <definedName name="Z_43BCBF1E_CDCF_4541_8D79_87EDCECBC1FD_.wvu.PrintArea" localSheetId="23" hidden="1">'Attach 16'!$A$1:$L$253</definedName>
    <definedName name="Z_43BCBF1E_CDCF_4541_8D79_87EDCECBC1FD_.wvu.PrintArea" localSheetId="28" hidden="1">'Attach 19'!$A$1:$E$27</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5'!$A$1:$E$112</definedName>
    <definedName name="Z_43BCBF1E_CDCF_4541_8D79_87EDCECBC1FD_.wvu.PrintArea" localSheetId="11" hidden="1">'Attach 6'!$A$1:$E$67</definedName>
    <definedName name="Z_43BCBF1E_CDCF_4541_8D79_87EDCECBC1FD_.wvu.PrintArea" localSheetId="12" hidden="1">'Attach 7'!$A$1:$E$28</definedName>
    <definedName name="Z_43BCBF1E_CDCF_4541_8D79_87EDCECBC1FD_.wvu.PrintArea" localSheetId="13" hidden="1">'Attach 9'!$A$1:$I$65</definedName>
    <definedName name="Z_43BCBF1E_CDCF_4541_8D79_87EDCECBC1FD_.wvu.PrintArea" localSheetId="29" hidden="1">'Bid Form 1st Envelope'!$A$1:$F$110</definedName>
    <definedName name="Z_43BCBF1E_CDCF_4541_8D79_87EDCECBC1FD_.wvu.PrintArea" localSheetId="2" hidden="1">'Names of Bidder'!$B$1:$D$34</definedName>
    <definedName name="Z_43BCBF1E_CDCF_4541_8D79_87EDCECBC1FD_.wvu.PrintTitles" localSheetId="17" hidden="1">'Attach 12 '!$18:$18</definedName>
    <definedName name="Z_43BCBF1E_CDCF_4541_8D79_87EDCECBC1FD_.wvu.PrintTitles" localSheetId="13" hidden="1">'Attach 9'!$18:$18</definedName>
    <definedName name="Z_43BCBF1E_CDCF_4541_8D79_87EDCECBC1FD_.wvu.Rows" localSheetId="17" hidden="1">'Attach 12 '!#REF!,'Attach 12 '!#REF!,'Attach 12 '!#REF!,'Attach 12 '!#REF!,'Attach 12 '!$24:$24</definedName>
    <definedName name="Z_43BCBF1E_CDCF_4541_8D79_87EDCECBC1FD_.wvu.Rows" localSheetId="21" hidden="1">'Attach 15 _old'!$12:$13,'Attach 15 _old'!$15:$15</definedName>
    <definedName name="Z_467D956B_E414_49B8_976A_B616E4A07C29_.wvu.PrintArea" localSheetId="27" hidden="1">'Attach_18-SP'!$A$10:$I$137</definedName>
    <definedName name="Z_494F6778_23FE_4AAC_B37D_6C7543FC13B9_.wvu.Cols" localSheetId="21" hidden="1">'Attach 15 _old'!$H:$H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2" hidden="1">'Names of Bidder'!$H:$H</definedName>
    <definedName name="Z_494F6778_23FE_4AAC_B37D_6C7543FC13B9_.wvu.Cols" localSheetId="5" hidden="1">Schedule_QR!$J:$L</definedName>
    <definedName name="Z_494F6778_23FE_4AAC_B37D_6C7543FC13B9_.wvu.PrintArea" localSheetId="14" hidden="1">'Attach 10'!$A$1:$E$28</definedName>
    <definedName name="Z_494F6778_23FE_4AAC_B37D_6C7543FC13B9_.wvu.PrintArea" localSheetId="15" hidden="1">'Attach 11_old'!$A$1:$E$84</definedName>
    <definedName name="Z_494F6778_23FE_4AAC_B37D_6C7543FC13B9_.wvu.PrintArea" localSheetId="17" hidden="1">'Attach 12 '!$A$1:$E$43</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14-IP'!$A$8:$I$223</definedName>
    <definedName name="Z_494F6778_23FE_4AAC_B37D_6C7543FC13B9_.wvu.PrintArea" localSheetId="21" hidden="1">'Attach 15 _old'!$A$1:$E$66</definedName>
    <definedName name="Z_494F6778_23FE_4AAC_B37D_6C7543FC13B9_.wvu.PrintArea" localSheetId="23" hidden="1">'Attach 16'!$A$1:$L$253</definedName>
    <definedName name="Z_494F6778_23FE_4AAC_B37D_6C7543FC13B9_.wvu.PrintArea" localSheetId="28" hidden="1">'Attach 19'!$A$1:$E$27</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5'!$A$1:$E$112</definedName>
    <definedName name="Z_494F6778_23FE_4AAC_B37D_6C7543FC13B9_.wvu.PrintArea" localSheetId="11" hidden="1">'Attach 6'!$A$1:$E$67</definedName>
    <definedName name="Z_494F6778_23FE_4AAC_B37D_6C7543FC13B9_.wvu.PrintArea" localSheetId="12" hidden="1">'Attach 7'!$A$1:$E$28</definedName>
    <definedName name="Z_494F6778_23FE_4AAC_B37D_6C7543FC13B9_.wvu.PrintArea" localSheetId="13" hidden="1">'Attach 9'!$A$1:$I$65</definedName>
    <definedName name="Z_494F6778_23FE_4AAC_B37D_6C7543FC13B9_.wvu.PrintArea" localSheetId="0" hidden="1">Basic!$A$1:$H$4</definedName>
    <definedName name="Z_494F6778_23FE_4AAC_B37D_6C7543FC13B9_.wvu.PrintArea" localSheetId="29" hidden="1">'Bid Form 1st Envelope'!$A$1:$F$110</definedName>
    <definedName name="Z_494F6778_23FE_4AAC_B37D_6C7543FC13B9_.wvu.PrintArea" localSheetId="1" hidden="1">Cover!$A$1:$F$25</definedName>
    <definedName name="Z_494F6778_23FE_4AAC_B37D_6C7543FC13B9_.wvu.PrintArea" localSheetId="2" hidden="1">'Names of Bidder'!$B$1:$D$34</definedName>
    <definedName name="Z_494F6778_23FE_4AAC_B37D_6C7543FC13B9_.wvu.PrintArea" localSheetId="5" hidden="1">Schedule_QR!$A$1:$I$480</definedName>
    <definedName name="Z_494F6778_23FE_4AAC_B37D_6C7543FC13B9_.wvu.PrintTitles" localSheetId="17" hidden="1">'Attach 12 '!$18:$18</definedName>
    <definedName name="Z_494F6778_23FE_4AAC_B37D_6C7543FC13B9_.wvu.PrintTitles" localSheetId="13" hidden="1">'Attach 9'!$18:$18</definedName>
    <definedName name="Z_494F6778_23FE_4AAC_B37D_6C7543FC13B9_.wvu.Rows" localSheetId="17" hidden="1">'Attach 12 '!$24:$24</definedName>
    <definedName name="Z_494F6778_23FE_4AAC_B37D_6C7543FC13B9_.wvu.Rows" localSheetId="21" hidden="1">'Attach 15 _old'!$15:$15</definedName>
    <definedName name="Z_494F6778_23FE_4AAC_B37D_6C7543FC13B9_.wvu.Rows" localSheetId="13" hidden="1">'Attach 9'!$20:$21</definedName>
    <definedName name="Z_494F6778_23FE_4AAC_B37D_6C7543FC13B9_.wvu.Rows" localSheetId="2" hidden="1">'Names of Bidder'!$26:$28</definedName>
    <definedName name="Z_494F6778_23FE_4AAC_B37D_6C7543FC13B9_.wvu.Rows" localSheetId="5" hidden="1">Schedule_QR!$31:$37,Schedule_QR!$59:$61,Schedule_QR!$113:$117,Schedule_QR!$125:$128,Schedule_QR!#REF!,Schedule_QR!#REF!,Schedule_QR!#REF!,Schedule_QR!#REF!,Schedule_QR!#REF!,Schedule_QR!#REF!,Schedule_QR!#REF!,Schedule_QR!#REF!,Schedule_QR!$271:$272,Schedule_QR!$283:$286,Schedule_QR!$288:$288,Schedule_QR!#REF!,Schedule_QR!#REF!,Schedule_QR!$308:$308,Schedule_QR!#REF!,Schedule_QR!#REF!,Schedule_QR!$348:$348,Schedule_QR!$393:$395,Schedule_QR!$399:$401</definedName>
    <definedName name="Z_4D264E87_1181_4A6F_ACD3_AAEFFE1B9FA4_.wvu.PrintArea" localSheetId="27" hidden="1">'Attach_18-SP'!$A$10:$I$137</definedName>
    <definedName name="Z_4D264E87_1181_4A6F_ACD3_AAEFFE1B9FA4_.wvu.PrintArea" localSheetId="26" hidden="1">'Attach-18'!$A$1:$E$22</definedName>
    <definedName name="Z_51E8B268_CD70_41C9_97C5_6867BFB3D174_.wvu.Cols" localSheetId="21" hidden="1">'Attach 15 _old'!$H:$H</definedName>
    <definedName name="Z_51E8B268_CD70_41C9_97C5_6867BFB3D174_.wvu.Cols" localSheetId="9" hidden="1">'Attach 5'!$H:$H</definedName>
    <definedName name="Z_51E8B268_CD70_41C9_97C5_6867BFB3D174_.wvu.Cols" localSheetId="11" hidden="1">'Attach 6'!$H:$H</definedName>
    <definedName name="Z_51E8B268_CD70_41C9_97C5_6867BFB3D174_.wvu.Cols" localSheetId="29" hidden="1">'Bid Form 1st Envelope'!$Z:$AI</definedName>
    <definedName name="Z_51E8B268_CD70_41C9_97C5_6867BFB3D174_.wvu.Cols" localSheetId="2" hidden="1">'Names of Bidder'!$H:$H</definedName>
    <definedName name="Z_51E8B268_CD70_41C9_97C5_6867BFB3D174_.wvu.Cols" localSheetId="5" hidden="1">Schedule_QR!$J:$N</definedName>
    <definedName name="Z_51E8B268_CD70_41C9_97C5_6867BFB3D174_.wvu.PrintArea" localSheetId="14" hidden="1">'Attach 10'!$A$1:$E$28</definedName>
    <definedName name="Z_51E8B268_CD70_41C9_97C5_6867BFB3D174_.wvu.PrintArea" localSheetId="15" hidden="1">'Attach 11_old'!$A$1:$E$84</definedName>
    <definedName name="Z_51E8B268_CD70_41C9_97C5_6867BFB3D174_.wvu.PrintArea" localSheetId="17" hidden="1">'Attach 12 '!$A$1:$E$43</definedName>
    <definedName name="Z_51E8B268_CD70_41C9_97C5_6867BFB3D174_.wvu.PrintArea" localSheetId="18" hidden="1">'Attach 13'!$A$1:$E$29</definedName>
    <definedName name="Z_51E8B268_CD70_41C9_97C5_6867BFB3D174_.wvu.PrintArea" localSheetId="19" hidden="1">'Attach 14'!$A$1:$E$29</definedName>
    <definedName name="Z_51E8B268_CD70_41C9_97C5_6867BFB3D174_.wvu.PrintArea" localSheetId="20" hidden="1">'Attach 14-IP'!$A$8:$I$223</definedName>
    <definedName name="Z_51E8B268_CD70_41C9_97C5_6867BFB3D174_.wvu.PrintArea" localSheetId="21" hidden="1">'Attach 15 _old'!$A$1:$E$66</definedName>
    <definedName name="Z_51E8B268_CD70_41C9_97C5_6867BFB3D174_.wvu.PrintArea" localSheetId="23" hidden="1">'Attach 16'!$A$1:$L$253</definedName>
    <definedName name="Z_51E8B268_CD70_41C9_97C5_6867BFB3D174_.wvu.PrintArea" localSheetId="28" hidden="1">'Attach 19'!$A$1:$E$27</definedName>
    <definedName name="Z_51E8B268_CD70_41C9_97C5_6867BFB3D174_.wvu.PrintArea" localSheetId="3" hidden="1">'Attach 3(JV)'!$A$1:$E$28</definedName>
    <definedName name="Z_51E8B268_CD70_41C9_97C5_6867BFB3D174_.wvu.PrintArea" localSheetId="4" hidden="1">'Attach 3(QR)'!$A$1:$E$28</definedName>
    <definedName name="Z_51E8B268_CD70_41C9_97C5_6867BFB3D174_.wvu.PrintArea" localSheetId="6" hidden="1">'Attach 4'!$A$1:$E$25</definedName>
    <definedName name="Z_51E8B268_CD70_41C9_97C5_6867BFB3D174_.wvu.PrintArea" localSheetId="7" hidden="1">'Attach 4 (A)'!$A$1:$E$27</definedName>
    <definedName name="Z_51E8B268_CD70_41C9_97C5_6867BFB3D174_.wvu.PrintArea" localSheetId="8" hidden="1">'Attach 4 (B)'!$A$1:$E$26</definedName>
    <definedName name="Z_51E8B268_CD70_41C9_97C5_6867BFB3D174_.wvu.PrintArea" localSheetId="9" hidden="1">'Attach 5'!$A$1:$E$112</definedName>
    <definedName name="Z_51E8B268_CD70_41C9_97C5_6867BFB3D174_.wvu.PrintArea" localSheetId="11" hidden="1">'Attach 6'!$A$1:$E$66</definedName>
    <definedName name="Z_51E8B268_CD70_41C9_97C5_6867BFB3D174_.wvu.PrintArea" localSheetId="12" hidden="1">'Attach 7'!$A$1:$E$28</definedName>
    <definedName name="Z_51E8B268_CD70_41C9_97C5_6867BFB3D174_.wvu.PrintArea" localSheetId="13" hidden="1">'Attach 9'!$A$1:$I$65</definedName>
    <definedName name="Z_51E8B268_CD70_41C9_97C5_6867BFB3D174_.wvu.PrintArea" localSheetId="24" hidden="1">'Attach-17b'!$A$1:$E$30</definedName>
    <definedName name="Z_51E8B268_CD70_41C9_97C5_6867BFB3D174_.wvu.PrintArea" localSheetId="29" hidden="1">'Bid Form 1st Envelope'!$A$1:$F$110</definedName>
    <definedName name="Z_51E8B268_CD70_41C9_97C5_6867BFB3D174_.wvu.PrintArea" localSheetId="2" hidden="1">'Names of Bidder'!$B$1:$D$34</definedName>
    <definedName name="Z_51E8B268_CD70_41C9_97C5_6867BFB3D174_.wvu.PrintArea" localSheetId="5" hidden="1">Schedule_QR!$A$1:$I$479</definedName>
    <definedName name="Z_51E8B268_CD70_41C9_97C5_6867BFB3D174_.wvu.PrintTitles" localSheetId="17" hidden="1">'Attach 12 '!$18:$18</definedName>
    <definedName name="Z_51E8B268_CD70_41C9_97C5_6867BFB3D174_.wvu.PrintTitles" localSheetId="13" hidden="1">'Attach 9'!$18:$18</definedName>
    <definedName name="Z_51E8B268_CD70_41C9_97C5_6867BFB3D174_.wvu.Rows" localSheetId="15" hidden="1">'Attach 11_old'!$29:$84</definedName>
    <definedName name="Z_51E8B268_CD70_41C9_97C5_6867BFB3D174_.wvu.Rows" localSheetId="17" hidden="1">'Attach 12 '!$18:$39</definedName>
    <definedName name="Z_51E8B268_CD70_41C9_97C5_6867BFB3D174_.wvu.Rows" localSheetId="21" hidden="1">'Attach 15 _old'!$15:$15</definedName>
    <definedName name="Z_51E8B268_CD70_41C9_97C5_6867BFB3D174_.wvu.Rows" localSheetId="13" hidden="1">'Attach 9'!$20:$21</definedName>
    <definedName name="Z_51E8B268_CD70_41C9_97C5_6867BFB3D174_.wvu.Rows" localSheetId="24" hidden="1">'Attach-17b'!$32:$209</definedName>
    <definedName name="Z_51E8B268_CD70_41C9_97C5_6867BFB3D174_.wvu.Rows" localSheetId="2" hidden="1">'Names of Bidder'!$26:$28</definedName>
    <definedName name="Z_51E8B268_CD70_41C9_97C5_6867BFB3D174_.wvu.Rows" localSheetId="5" hidden="1">Schedule_QR!$31:$37,Schedule_QR!$59:$61,Schedule_QR!$65:$101,Schedule_QR!$125:$128,Schedule_QR!$276:$278,Schedule_QR!$283:$286,Schedule_QR!$288:$288,Schedule_QR!$365:$376,Schedule_QR!$393:$395,Schedule_QR!$399:$401,Schedule_QR!$424:$477</definedName>
    <definedName name="Z_591BCD1E_ECB5_460F_9A9B_C1B720EADC09_.wvu.Cols" localSheetId="16" hidden="1">'Attach 11 '!$F$1:$F$65536</definedName>
    <definedName name="Z_591BCD1E_ECB5_460F_9A9B_C1B720EADC09_.wvu.Cols" localSheetId="22" hidden="1">'Attach 15'!$F$1:$F$65539</definedName>
    <definedName name="Z_591BCD1E_ECB5_460F_9A9B_C1B720EADC09_.wvu.Cols" localSheetId="10" hidden="1">'Attach 5A'!$F$1:$F$65536</definedName>
    <definedName name="Z_591BCD1E_ECB5_460F_9A9B_C1B720EADC09_.wvu.PrintArea" localSheetId="16" hidden="1">'Attach 11 '!$A$1:$E$38</definedName>
    <definedName name="Z_591BCD1E_ECB5_460F_9A9B_C1B720EADC09_.wvu.PrintArea" localSheetId="22" hidden="1">'Attach 15'!$A$1:$E$82</definedName>
    <definedName name="Z_591BCD1E_ECB5_460F_9A9B_C1B720EADC09_.wvu.PrintArea" localSheetId="25" hidden="1">'Attach 17'!$A$1:$E$30</definedName>
    <definedName name="Z_591BCD1E_ECB5_460F_9A9B_C1B720EADC09_.wvu.PrintArea" localSheetId="10" hidden="1">'Attach 5A'!$A$1:$E$71</definedName>
    <definedName name="Z_591BCD1E_ECB5_460F_9A9B_C1B720EADC09_.wvu.Rows" localSheetId="16" hidden="1">'Attach 11 '!$A$39:$IV$76</definedName>
    <definedName name="Z_591BCD1E_ECB5_460F_9A9B_C1B720EADC09_.wvu.Rows" localSheetId="22" hidden="1">'Attach 15'!$A$20:$IV$23</definedName>
    <definedName name="Z_591BCD1E_ECB5_460F_9A9B_C1B720EADC09_.wvu.Rows" localSheetId="25" hidden="1">'Attach 17'!$A$26:$IV$26,'Attach 17'!$A$32:$IV$209</definedName>
    <definedName name="Z_591BCD1E_ECB5_460F_9A9B_C1B720EADC09_.wvu.Rows" localSheetId="10" hidden="1">'Attach 5A'!$A$23:$IV$28</definedName>
    <definedName name="Z_6B2C1320_5106_401D_86E8_03FFC7419150_.wvu.Cols" localSheetId="16" hidden="1">'Attach 11 '!$F$1:$F$65536</definedName>
    <definedName name="Z_6B2C1320_5106_401D_86E8_03FFC7419150_.wvu.Cols" localSheetId="22" hidden="1">'Attach 15'!$F$1:$F$65539</definedName>
    <definedName name="Z_6B2C1320_5106_401D_86E8_03FFC7419150_.wvu.Cols" localSheetId="10" hidden="1">'Attach 5A'!$F$1:$F$65536</definedName>
    <definedName name="Z_6B2C1320_5106_401D_86E8_03FFC7419150_.wvu.PrintArea" localSheetId="16" hidden="1">'Attach 11 '!$A$1:$E$76</definedName>
    <definedName name="Z_6B2C1320_5106_401D_86E8_03FFC7419150_.wvu.PrintArea" localSheetId="22" hidden="1">'Attach 15'!$A$1:$E$82</definedName>
    <definedName name="Z_6B2C1320_5106_401D_86E8_03FFC7419150_.wvu.PrintArea" localSheetId="10" hidden="1">'Attach 5A'!$A$1:$E$71</definedName>
    <definedName name="Z_6B2C1320_5106_401D_86E8_03FFC7419150_.wvu.Rows" localSheetId="10" hidden="1">'Attach 5A'!$A$23:$IV$28</definedName>
    <definedName name="Z_6B3BC699_AF50_49D1_A5D9_04AC9ECA2E6E_.wvu.Cols" localSheetId="21" hidden="1">'Attach 15 _old'!$H:$H</definedName>
    <definedName name="Z_6B3BC699_AF50_49D1_A5D9_04AC9ECA2E6E_.wvu.Cols" localSheetId="9" hidden="1">'Attach 5'!$H:$H</definedName>
    <definedName name="Z_6B3BC699_AF50_49D1_A5D9_04AC9ECA2E6E_.wvu.Cols" localSheetId="11" hidden="1">'Attach 6'!$H:$H</definedName>
    <definedName name="Z_6B3BC699_AF50_49D1_A5D9_04AC9ECA2E6E_.wvu.Cols" localSheetId="29" hidden="1">'Bid Form 1st Envelope'!$Z:$AI</definedName>
    <definedName name="Z_6B3BC699_AF50_49D1_A5D9_04AC9ECA2E6E_.wvu.Cols" localSheetId="2" hidden="1">'Names of Bidder'!$H:$H</definedName>
    <definedName name="Z_6B3BC699_AF50_49D1_A5D9_04AC9ECA2E6E_.wvu.Cols" localSheetId="5" hidden="1">Schedule_QR!$J:$N</definedName>
    <definedName name="Z_6B3BC699_AF50_49D1_A5D9_04AC9ECA2E6E_.wvu.PrintArea" localSheetId="14" hidden="1">'Attach 10'!$A$1:$E$28</definedName>
    <definedName name="Z_6B3BC699_AF50_49D1_A5D9_04AC9ECA2E6E_.wvu.PrintArea" localSheetId="15" hidden="1">'Attach 11_old'!$A$1:$E$84</definedName>
    <definedName name="Z_6B3BC699_AF50_49D1_A5D9_04AC9ECA2E6E_.wvu.PrintArea" localSheetId="17" hidden="1">'Attach 12 '!$A$1:$E$43</definedName>
    <definedName name="Z_6B3BC699_AF50_49D1_A5D9_04AC9ECA2E6E_.wvu.PrintArea" localSheetId="18" hidden="1">'Attach 13'!$A$1:$E$29</definedName>
    <definedName name="Z_6B3BC699_AF50_49D1_A5D9_04AC9ECA2E6E_.wvu.PrintArea" localSheetId="19" hidden="1">'Attach 14'!$A$1:$E$29</definedName>
    <definedName name="Z_6B3BC699_AF50_49D1_A5D9_04AC9ECA2E6E_.wvu.PrintArea" localSheetId="20" hidden="1">'Attach 14-IP'!$A$8:$I$223</definedName>
    <definedName name="Z_6B3BC699_AF50_49D1_A5D9_04AC9ECA2E6E_.wvu.PrintArea" localSheetId="21" hidden="1">'Attach 15 _old'!$A$1:$E$66</definedName>
    <definedName name="Z_6B3BC699_AF50_49D1_A5D9_04AC9ECA2E6E_.wvu.PrintArea" localSheetId="23" hidden="1">'Attach 16'!$A$1:$L$253</definedName>
    <definedName name="Z_6B3BC699_AF50_49D1_A5D9_04AC9ECA2E6E_.wvu.PrintArea" localSheetId="28" hidden="1">'Attach 19'!$A$1:$E$27</definedName>
    <definedName name="Z_6B3BC699_AF50_49D1_A5D9_04AC9ECA2E6E_.wvu.PrintArea" localSheetId="3" hidden="1">'Attach 3(JV)'!$A$1:$E$28</definedName>
    <definedName name="Z_6B3BC699_AF50_49D1_A5D9_04AC9ECA2E6E_.wvu.PrintArea" localSheetId="4" hidden="1">'Attach 3(QR)'!$A$1:$E$28</definedName>
    <definedName name="Z_6B3BC699_AF50_49D1_A5D9_04AC9ECA2E6E_.wvu.PrintArea" localSheetId="6" hidden="1">'Attach 4'!$A$1:$E$25</definedName>
    <definedName name="Z_6B3BC699_AF50_49D1_A5D9_04AC9ECA2E6E_.wvu.PrintArea" localSheetId="7" hidden="1">'Attach 4 (A)'!$A$1:$E$27</definedName>
    <definedName name="Z_6B3BC699_AF50_49D1_A5D9_04AC9ECA2E6E_.wvu.PrintArea" localSheetId="8" hidden="1">'Attach 4 (B)'!$A$1:$E$26</definedName>
    <definedName name="Z_6B3BC699_AF50_49D1_A5D9_04AC9ECA2E6E_.wvu.PrintArea" localSheetId="9" hidden="1">'Attach 5'!$A$1:$E$112</definedName>
    <definedName name="Z_6B3BC699_AF50_49D1_A5D9_04AC9ECA2E6E_.wvu.PrintArea" localSheetId="11" hidden="1">'Attach 6'!$A$1:$E$67</definedName>
    <definedName name="Z_6B3BC699_AF50_49D1_A5D9_04AC9ECA2E6E_.wvu.PrintArea" localSheetId="12" hidden="1">'Attach 7'!$A$1:$E$28</definedName>
    <definedName name="Z_6B3BC699_AF50_49D1_A5D9_04AC9ECA2E6E_.wvu.PrintArea" localSheetId="13" hidden="1">'Attach 9'!$A$1:$I$65</definedName>
    <definedName name="Z_6B3BC699_AF50_49D1_A5D9_04AC9ECA2E6E_.wvu.PrintArea" localSheetId="24" hidden="1">'Attach-17b'!$A$1:$E$30</definedName>
    <definedName name="Z_6B3BC699_AF50_49D1_A5D9_04AC9ECA2E6E_.wvu.PrintArea" localSheetId="29" hidden="1">'Bid Form 1st Envelope'!$A$1:$F$110</definedName>
    <definedName name="Z_6B3BC699_AF50_49D1_A5D9_04AC9ECA2E6E_.wvu.PrintArea" localSheetId="2" hidden="1">'Names of Bidder'!$B$1:$D$34</definedName>
    <definedName name="Z_6B3BC699_AF50_49D1_A5D9_04AC9ECA2E6E_.wvu.PrintArea" localSheetId="5" hidden="1">Schedule_QR!$A$1:$I$480</definedName>
    <definedName name="Z_6B3BC699_AF50_49D1_A5D9_04AC9ECA2E6E_.wvu.PrintTitles" localSheetId="17" hidden="1">'Attach 12 '!$18:$18</definedName>
    <definedName name="Z_6B3BC699_AF50_49D1_A5D9_04AC9ECA2E6E_.wvu.PrintTitles" localSheetId="13" hidden="1">'Attach 9'!$18:$18</definedName>
    <definedName name="Z_6B3BC699_AF50_49D1_A5D9_04AC9ECA2E6E_.wvu.Rows" localSheetId="15" hidden="1">'Attach 11_old'!$29:$84</definedName>
    <definedName name="Z_6B3BC699_AF50_49D1_A5D9_04AC9ECA2E6E_.wvu.Rows" localSheetId="17" hidden="1">'Attach 12 '!$24:$24,'Attach 12 '!$38:$39</definedName>
    <definedName name="Z_6B3BC699_AF50_49D1_A5D9_04AC9ECA2E6E_.wvu.Rows" localSheetId="21" hidden="1">'Attach 15 _old'!$15:$15</definedName>
    <definedName name="Z_6B3BC699_AF50_49D1_A5D9_04AC9ECA2E6E_.wvu.Rows" localSheetId="13" hidden="1">'Attach 9'!$20:$21</definedName>
    <definedName name="Z_6B3BC699_AF50_49D1_A5D9_04AC9ECA2E6E_.wvu.Rows" localSheetId="24" hidden="1">'Attach-17b'!$32:$209</definedName>
    <definedName name="Z_6B3BC699_AF50_49D1_A5D9_04AC9ECA2E6E_.wvu.Rows" localSheetId="2" hidden="1">'Names of Bidder'!$26:$28</definedName>
    <definedName name="Z_6B3BC699_AF50_49D1_A5D9_04AC9ECA2E6E_.wvu.Rows" localSheetId="5" hidden="1">Schedule_QR!$31:$37,Schedule_QR!$59:$61,Schedule_QR!$65:$101,Schedule_QR!$125:$128,Schedule_QR!#REF!,Schedule_QR!$271:$272,Schedule_QR!$276:$278,Schedule_QR!$283:$286,Schedule_QR!$288:$288,Schedule_QR!#REF!,Schedule_QR!#REF!,Schedule_QR!$393:$395,Schedule_QR!$399:$401,Schedule_QR!$424:$477</definedName>
    <definedName name="Z_6C71EDD9_77D4_4543_9FDA_8FC978AB22C5_.wvu.Cols" localSheetId="16" hidden="1">'Attach 11 '!$F$1:$F$65536</definedName>
    <definedName name="Z_6C71EDD9_77D4_4543_9FDA_8FC978AB22C5_.wvu.Cols" localSheetId="22" hidden="1">'Attach 15'!$F$1:$F$65539</definedName>
    <definedName name="Z_6C71EDD9_77D4_4543_9FDA_8FC978AB22C5_.wvu.Cols" localSheetId="10" hidden="1">'Attach 5A'!$F$1:$F$65536</definedName>
    <definedName name="Z_6C71EDD9_77D4_4543_9FDA_8FC978AB22C5_.wvu.PrintArea" localSheetId="16" hidden="1">'Attach 11 '!$A$1:$E$76</definedName>
    <definedName name="Z_6C71EDD9_77D4_4543_9FDA_8FC978AB22C5_.wvu.PrintArea" localSheetId="22" hidden="1">'Attach 15'!$A$1:$E$82</definedName>
    <definedName name="Z_6C71EDD9_77D4_4543_9FDA_8FC978AB22C5_.wvu.PrintArea" localSheetId="10" hidden="1">'Attach 5A'!$A$1:$E$71</definedName>
    <definedName name="Z_6C71EDD9_77D4_4543_9FDA_8FC978AB22C5_.wvu.Rows" localSheetId="22" hidden="1">'Attach 15'!$A$20:$IV$23</definedName>
    <definedName name="Z_6C71EDD9_77D4_4543_9FDA_8FC978AB22C5_.wvu.Rows" localSheetId="10" hidden="1">'Attach 5A'!$A$23:$IV$28</definedName>
    <definedName name="Z_73A3BC9F_5E49_4C3B_B76F_32E3D0EFA5E4_.wvu.Cols" localSheetId="16" hidden="1">'Attach 11 '!$F$1:$F$65536</definedName>
    <definedName name="Z_73A3BC9F_5E49_4C3B_B76F_32E3D0EFA5E4_.wvu.Cols" localSheetId="22" hidden="1">'Attach 15'!$F$1:$F$65539</definedName>
    <definedName name="Z_73A3BC9F_5E49_4C3B_B76F_32E3D0EFA5E4_.wvu.Cols" localSheetId="10" hidden="1">'Attach 5A'!$F$1:$F$65536</definedName>
    <definedName name="Z_73A3BC9F_5E49_4C3B_B76F_32E3D0EFA5E4_.wvu.PrintArea" localSheetId="16" hidden="1">'Attach 11 '!$A$1:$E$76</definedName>
    <definedName name="Z_73A3BC9F_5E49_4C3B_B76F_32E3D0EFA5E4_.wvu.PrintArea" localSheetId="22" hidden="1">'Attach 15'!$A$1:$E$82</definedName>
    <definedName name="Z_73A3BC9F_5E49_4C3B_B76F_32E3D0EFA5E4_.wvu.PrintArea" localSheetId="10" hidden="1">'Attach 5A'!$A$1:$E$71</definedName>
    <definedName name="Z_73A3BC9F_5E49_4C3B_B76F_32E3D0EFA5E4_.wvu.Rows" localSheetId="22" hidden="1">'Attach 15'!$A$20:$IV$23</definedName>
    <definedName name="Z_73A3BC9F_5E49_4C3B_B76F_32E3D0EFA5E4_.wvu.Rows" localSheetId="10" hidden="1">'Attach 5A'!$A$23:$IV$28</definedName>
    <definedName name="Z_7D19A8FF_9B46_47E7_A025_8214920F0DEA_.wvu.Cols" localSheetId="21" hidden="1">'Attach 15 _old'!$H:$H</definedName>
    <definedName name="Z_7D19A8FF_9B46_47E7_A025_8214920F0DEA_.wvu.Cols" localSheetId="9" hidden="1">'Attach 5'!$H:$H</definedName>
    <definedName name="Z_7D19A8FF_9B46_47E7_A025_8214920F0DEA_.wvu.Cols" localSheetId="11" hidden="1">'Attach 6'!$H:$H</definedName>
    <definedName name="Z_7D19A8FF_9B46_47E7_A025_8214920F0DEA_.wvu.Cols" localSheetId="29" hidden="1">'Bid Form 1st Envelope'!$Z:$AI</definedName>
    <definedName name="Z_7D19A8FF_9B46_47E7_A025_8214920F0DEA_.wvu.Cols" localSheetId="2" hidden="1">'Names of Bidder'!$H:$H</definedName>
    <definedName name="Z_7D19A8FF_9B46_47E7_A025_8214920F0DEA_.wvu.Cols" localSheetId="5" hidden="1">Schedule_QR!$J:$N</definedName>
    <definedName name="Z_7D19A8FF_9B46_47E7_A025_8214920F0DEA_.wvu.PrintArea" localSheetId="14" hidden="1">'Attach 10'!$A$1:$E$28</definedName>
    <definedName name="Z_7D19A8FF_9B46_47E7_A025_8214920F0DEA_.wvu.PrintArea" localSheetId="15" hidden="1">'Attach 11_old'!$A$1:$E$84</definedName>
    <definedName name="Z_7D19A8FF_9B46_47E7_A025_8214920F0DEA_.wvu.PrintArea" localSheetId="17" hidden="1">'Attach 12 '!$A$1:$E$43</definedName>
    <definedName name="Z_7D19A8FF_9B46_47E7_A025_8214920F0DEA_.wvu.PrintArea" localSheetId="18" hidden="1">'Attach 13'!$A$1:$E$29</definedName>
    <definedName name="Z_7D19A8FF_9B46_47E7_A025_8214920F0DEA_.wvu.PrintArea" localSheetId="19" hidden="1">'Attach 14'!$A$1:$E$29</definedName>
    <definedName name="Z_7D19A8FF_9B46_47E7_A025_8214920F0DEA_.wvu.PrintArea" localSheetId="20" hidden="1">'Attach 14-IP'!$A$8:$I$223</definedName>
    <definedName name="Z_7D19A8FF_9B46_47E7_A025_8214920F0DEA_.wvu.PrintArea" localSheetId="21" hidden="1">'Attach 15 _old'!$A$1:$E$66</definedName>
    <definedName name="Z_7D19A8FF_9B46_47E7_A025_8214920F0DEA_.wvu.PrintArea" localSheetId="23" hidden="1">'Attach 16'!$A$1:$L$253</definedName>
    <definedName name="Z_7D19A8FF_9B46_47E7_A025_8214920F0DEA_.wvu.PrintArea" localSheetId="28" hidden="1">'Attach 19'!$A$1:$E$27</definedName>
    <definedName name="Z_7D19A8FF_9B46_47E7_A025_8214920F0DEA_.wvu.PrintArea" localSheetId="3" hidden="1">'Attach 3(JV)'!$A$1:$E$28</definedName>
    <definedName name="Z_7D19A8FF_9B46_47E7_A025_8214920F0DEA_.wvu.PrintArea" localSheetId="4" hidden="1">'Attach 3(QR)'!$A$1:$E$28</definedName>
    <definedName name="Z_7D19A8FF_9B46_47E7_A025_8214920F0DEA_.wvu.PrintArea" localSheetId="6" hidden="1">'Attach 4'!$A$1:$E$25</definedName>
    <definedName name="Z_7D19A8FF_9B46_47E7_A025_8214920F0DEA_.wvu.PrintArea" localSheetId="7" hidden="1">'Attach 4 (A)'!$A$1:$E$27</definedName>
    <definedName name="Z_7D19A8FF_9B46_47E7_A025_8214920F0DEA_.wvu.PrintArea" localSheetId="8" hidden="1">'Attach 4 (B)'!$A$1:$E$26</definedName>
    <definedName name="Z_7D19A8FF_9B46_47E7_A025_8214920F0DEA_.wvu.PrintArea" localSheetId="9" hidden="1">'Attach 5'!$A$1:$E$112</definedName>
    <definedName name="Z_7D19A8FF_9B46_47E7_A025_8214920F0DEA_.wvu.PrintArea" localSheetId="11" hidden="1">'Attach 6'!$A$1:$E$67</definedName>
    <definedName name="Z_7D19A8FF_9B46_47E7_A025_8214920F0DEA_.wvu.PrintArea" localSheetId="12" hidden="1">'Attach 7'!$A$1:$E$28</definedName>
    <definedName name="Z_7D19A8FF_9B46_47E7_A025_8214920F0DEA_.wvu.PrintArea" localSheetId="13" hidden="1">'Attach 9'!$A$1:$I$65</definedName>
    <definedName name="Z_7D19A8FF_9B46_47E7_A025_8214920F0DEA_.wvu.PrintArea" localSheetId="24" hidden="1">'Attach-17b'!$A$1:$E$30</definedName>
    <definedName name="Z_7D19A8FF_9B46_47E7_A025_8214920F0DEA_.wvu.PrintArea" localSheetId="29" hidden="1">'Bid Form 1st Envelope'!$A$1:$F$110</definedName>
    <definedName name="Z_7D19A8FF_9B46_47E7_A025_8214920F0DEA_.wvu.PrintArea" localSheetId="2" hidden="1">'Names of Bidder'!$B$1:$D$34</definedName>
    <definedName name="Z_7D19A8FF_9B46_47E7_A025_8214920F0DEA_.wvu.PrintArea" localSheetId="5" hidden="1">Schedule_QR!$A$1:$I$480</definedName>
    <definedName name="Z_7D19A8FF_9B46_47E7_A025_8214920F0DEA_.wvu.PrintTitles" localSheetId="17" hidden="1">'Attach 12 '!$18:$18</definedName>
    <definedName name="Z_7D19A8FF_9B46_47E7_A025_8214920F0DEA_.wvu.PrintTitles" localSheetId="13" hidden="1">'Attach 9'!$18:$18</definedName>
    <definedName name="Z_7D19A8FF_9B46_47E7_A025_8214920F0DEA_.wvu.Rows" localSheetId="15" hidden="1">'Attach 11_old'!$29:$84</definedName>
    <definedName name="Z_7D19A8FF_9B46_47E7_A025_8214920F0DEA_.wvu.Rows" localSheetId="17" hidden="1">'Attach 12 '!$18:$39</definedName>
    <definedName name="Z_7D19A8FF_9B46_47E7_A025_8214920F0DEA_.wvu.Rows" localSheetId="21" hidden="1">'Attach 15 _old'!$15:$15</definedName>
    <definedName name="Z_7D19A8FF_9B46_47E7_A025_8214920F0DEA_.wvu.Rows" localSheetId="13" hidden="1">'Attach 9'!$20:$21</definedName>
    <definedName name="Z_7D19A8FF_9B46_47E7_A025_8214920F0DEA_.wvu.Rows" localSheetId="24" hidden="1">'Attach-17b'!$32:$209</definedName>
    <definedName name="Z_7D19A8FF_9B46_47E7_A025_8214920F0DEA_.wvu.Rows" localSheetId="2" hidden="1">'Names of Bidder'!$26:$28</definedName>
    <definedName name="Z_7D19A8FF_9B46_47E7_A025_8214920F0DEA_.wvu.Rows" localSheetId="5" hidden="1">Schedule_QR!$31:$37,Schedule_QR!$59:$61,Schedule_QR!$65:$101,Schedule_QR!$125:$128,Schedule_QR!$271:$272,Schedule_QR!$276:$278,Schedule_QR!$283:$286,Schedule_QR!$288:$288,Schedule_QR!$365:$376,Schedule_QR!$393:$395,Schedule_QR!$399:$401,Schedule_QR!$424:$477</definedName>
    <definedName name="Z_817F0B0E_1FBB_49C1_A266_936E2306BC1C_.wvu.Cols" localSheetId="16" hidden="1">'Attach 11 '!$F$1:$F$65536</definedName>
    <definedName name="Z_817F0B0E_1FBB_49C1_A266_936E2306BC1C_.wvu.Cols" localSheetId="22" hidden="1">'Attach 15'!$F$1:$F$65539</definedName>
    <definedName name="Z_817F0B0E_1FBB_49C1_A266_936E2306BC1C_.wvu.Cols" localSheetId="10" hidden="1">'Attach 5A'!$F$1:$F$65536</definedName>
    <definedName name="Z_817F0B0E_1FBB_49C1_A266_936E2306BC1C_.wvu.PrintArea" localSheetId="16" hidden="1">'Attach 11 '!$A$1:$E$76</definedName>
    <definedName name="Z_817F0B0E_1FBB_49C1_A266_936E2306BC1C_.wvu.PrintArea" localSheetId="22" hidden="1">'Attach 15'!$A$1:$E$82</definedName>
    <definedName name="Z_817F0B0E_1FBB_49C1_A266_936E2306BC1C_.wvu.PrintArea" localSheetId="10" hidden="1">'Attach 5A'!$A$1:$E$71</definedName>
    <definedName name="Z_817F0B0E_1FBB_49C1_A266_936E2306BC1C_.wvu.Rows" localSheetId="22" hidden="1">'Attach 15'!$A$20:$IV$23</definedName>
    <definedName name="Z_817F0B0E_1FBB_49C1_A266_936E2306BC1C_.wvu.Rows" localSheetId="10" hidden="1">'Attach 5A'!$A$23:$IV$28</definedName>
    <definedName name="Z_861F1868_9B9F_46F5_88E7_32EC9AE050B6_.wvu.Cols" localSheetId="16" hidden="1">'Attach 11 '!$F$1:$F$65536</definedName>
    <definedName name="Z_861F1868_9B9F_46F5_88E7_32EC9AE050B6_.wvu.Cols" localSheetId="22" hidden="1">'Attach 15'!$F$1:$F$65539</definedName>
    <definedName name="Z_861F1868_9B9F_46F5_88E7_32EC9AE050B6_.wvu.Cols" localSheetId="10" hidden="1">'Attach 5A'!$F$1:$F$65536</definedName>
    <definedName name="Z_861F1868_9B9F_46F5_88E7_32EC9AE050B6_.wvu.PrintArea" localSheetId="16" hidden="1">'Attach 11 '!$A$1:$E$76</definedName>
    <definedName name="Z_861F1868_9B9F_46F5_88E7_32EC9AE050B6_.wvu.PrintArea" localSheetId="22" hidden="1">'Attach 15'!$A$1:$E$82</definedName>
    <definedName name="Z_861F1868_9B9F_46F5_88E7_32EC9AE050B6_.wvu.PrintArea" localSheetId="10" hidden="1">'Attach 5A'!$A$1:$E$71</definedName>
    <definedName name="Z_861F1868_9B9F_46F5_88E7_32EC9AE050B6_.wvu.Rows" localSheetId="22" hidden="1">'Attach 15'!$A$20:$IV$23</definedName>
    <definedName name="Z_861F1868_9B9F_46F5_88E7_32EC9AE050B6_.wvu.Rows" localSheetId="10" hidden="1">'Attach 5A'!$A$23:$IV$28</definedName>
    <definedName name="Z_8E7B022F_1113_4BA2_B2BA_8EDBE02A2557_.wvu.PrintArea" localSheetId="14" hidden="1">'Attach 10'!$A$1:$E$28</definedName>
    <definedName name="Z_8E7B022F_1113_4BA2_B2BA_8EDBE02A2557_.wvu.PrintArea" localSheetId="16" hidden="1">'Attach 11 '!$A$1:$E$59</definedName>
    <definedName name="Z_8E7B022F_1113_4BA2_B2BA_8EDBE02A2557_.wvu.PrintArea" localSheetId="15" hidden="1">'Attach 11_old'!$A$1:$E$84</definedName>
    <definedName name="Z_8E7B022F_1113_4BA2_B2BA_8EDBE02A2557_.wvu.PrintArea" localSheetId="17" hidden="1">'Attach 12 '!$A$1:$E$43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2" hidden="1">'Attach 15'!$A$1:$E$83</definedName>
    <definedName name="Z_8E7B022F_1113_4BA2_B2BA_8EDBE02A2557_.wvu.PrintArea" localSheetId="21" hidden="1">'Attach 15 _old'!$A$1:$E$67</definedName>
    <definedName name="Z_8E7B022F_1113_4BA2_B2BA_8EDBE02A2557_.wvu.PrintArea" localSheetId="23" hidden="1">'Attach 16'!$A$1:$L$253</definedName>
    <definedName name="Z_8E7B022F_1113_4BA2_B2BA_8EDBE02A2557_.wvu.PrintArea" localSheetId="28" hidden="1">'Attach 19'!$A$1:$E$27</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5'!$A$1:$E$112</definedName>
    <definedName name="Z_8E7B022F_1113_4BA2_B2BA_8EDBE02A2557_.wvu.PrintArea" localSheetId="10" hidden="1">'Attach 5A'!$A$1:$E$71</definedName>
    <definedName name="Z_8E7B022F_1113_4BA2_B2BA_8EDBE02A2557_.wvu.PrintArea" localSheetId="11" hidden="1">'Attach 6'!$A$1:$E$67</definedName>
    <definedName name="Z_8E7B022F_1113_4BA2_B2BA_8EDBE02A2557_.wvu.PrintArea" localSheetId="12" hidden="1">'Attach 7'!$A$1:$E$28</definedName>
    <definedName name="Z_8E7B022F_1113_4BA2_B2BA_8EDBE02A2557_.wvu.PrintArea" localSheetId="13" hidden="1">'Attach 9'!$A$1:$I$65</definedName>
    <definedName name="Z_8E7B022F_1113_4BA2_B2BA_8EDBE02A2557_.wvu.PrintArea" localSheetId="29" hidden="1">'Bid Form 1st Envelope'!$A$1:$F$110</definedName>
    <definedName name="Z_8E7B022F_1113_4BA2_B2BA_8EDBE02A2557_.wvu.PrintArea" localSheetId="2" hidden="1">'Names of Bidder'!$B$1:$D$34</definedName>
    <definedName name="Z_8E7B022F_1113_4BA2_B2BA_8EDBE02A2557_.wvu.PrintTitles" localSheetId="17" hidden="1">'Attach 12 '!$18:$18</definedName>
    <definedName name="Z_8E7B022F_1113_4BA2_B2BA_8EDBE02A2557_.wvu.PrintTitles" localSheetId="13" hidden="1">'Attach 9'!$18:$18</definedName>
    <definedName name="Z_9087E0FB_4993_4C4C_8124_C99AA09593F3_.wvu.Cols" localSheetId="16" hidden="1">'Attach 11 '!$F$1:$F$65536</definedName>
    <definedName name="Z_9087E0FB_4993_4C4C_8124_C99AA09593F3_.wvu.Cols" localSheetId="22" hidden="1">'Attach 15'!$F$1:$F$65539</definedName>
    <definedName name="Z_9087E0FB_4993_4C4C_8124_C99AA09593F3_.wvu.Cols" localSheetId="10" hidden="1">'Attach 5A'!$F$1:$F$65536</definedName>
    <definedName name="Z_9087E0FB_4993_4C4C_8124_C99AA09593F3_.wvu.PrintArea" localSheetId="16" hidden="1">'Attach 11 '!$A$1:$E$76</definedName>
    <definedName name="Z_9087E0FB_4993_4C4C_8124_C99AA09593F3_.wvu.PrintArea" localSheetId="22" hidden="1">'Attach 15'!$A$1:$E$82</definedName>
    <definedName name="Z_9087E0FB_4993_4C4C_8124_C99AA09593F3_.wvu.PrintArea" localSheetId="10" hidden="1">'Attach 5A'!$A$1:$E$71</definedName>
    <definedName name="Z_9087E0FB_4993_4C4C_8124_C99AA09593F3_.wvu.Rows" localSheetId="22" hidden="1">'Attach 15'!$A$20:$IV$23</definedName>
    <definedName name="Z_9087E0FB_4993_4C4C_8124_C99AA09593F3_.wvu.Rows" localSheetId="10" hidden="1">'Attach 5A'!$A$23:$IV$28</definedName>
    <definedName name="Z_90B45234_4DA3_4D9A_88DE_5EEC6E54593B_.wvu.Cols" localSheetId="16" hidden="1">'Attach 11 '!$F$1:$F$65536</definedName>
    <definedName name="Z_90B45234_4DA3_4D9A_88DE_5EEC6E54593B_.wvu.Cols" localSheetId="22" hidden="1">'Attach 15'!$F$1:$F$65539</definedName>
    <definedName name="Z_90B45234_4DA3_4D9A_88DE_5EEC6E54593B_.wvu.Cols" localSheetId="10" hidden="1">'Attach 5A'!$F$1:$F$65536</definedName>
    <definedName name="Z_90B45234_4DA3_4D9A_88DE_5EEC6E54593B_.wvu.PrintArea" localSheetId="16" hidden="1">'Attach 11 '!$A$1:$E$76</definedName>
    <definedName name="Z_90B45234_4DA3_4D9A_88DE_5EEC6E54593B_.wvu.PrintArea" localSheetId="22" hidden="1">'Attach 15'!$A$1:$E$82</definedName>
    <definedName name="Z_90B45234_4DA3_4D9A_88DE_5EEC6E54593B_.wvu.PrintArea" localSheetId="10" hidden="1">'Attach 5A'!$A$1:$E$71</definedName>
    <definedName name="Z_90B45234_4DA3_4D9A_88DE_5EEC6E54593B_.wvu.Rows" localSheetId="10" hidden="1">'Attach 5A'!$A$23:$IV$28</definedName>
    <definedName name="Z_9416EA7C_09DE_4A79_98DC_84D6183EE7EA_.wvu.Cols" localSheetId="21" hidden="1">'Attach 15 _old'!$H:$H</definedName>
    <definedName name="Z_9416EA7C_09DE_4A79_98DC_84D6183EE7EA_.wvu.Cols" localSheetId="9" hidden="1">'Attach 5'!$H:$H</definedName>
    <definedName name="Z_9416EA7C_09DE_4A79_98DC_84D6183EE7EA_.wvu.Cols" localSheetId="11" hidden="1">'Attach 6'!$H:$H</definedName>
    <definedName name="Z_9416EA7C_09DE_4A79_98DC_84D6183EE7EA_.wvu.Cols" localSheetId="29" hidden="1">'Bid Form 1st Envelope'!$Z:$AI</definedName>
    <definedName name="Z_9416EA7C_09DE_4A79_98DC_84D6183EE7EA_.wvu.Cols" localSheetId="2" hidden="1">'Names of Bidder'!$H:$H</definedName>
    <definedName name="Z_9416EA7C_09DE_4A79_98DC_84D6183EE7EA_.wvu.Cols" localSheetId="5" hidden="1">Schedule_QR!$J:$N</definedName>
    <definedName name="Z_9416EA7C_09DE_4A79_98DC_84D6183EE7EA_.wvu.PrintArea" localSheetId="14" hidden="1">'Attach 10'!$A$1:$E$28</definedName>
    <definedName name="Z_9416EA7C_09DE_4A79_98DC_84D6183EE7EA_.wvu.PrintArea" localSheetId="15" hidden="1">'Attach 11_old'!$A$1:$E$84</definedName>
    <definedName name="Z_9416EA7C_09DE_4A79_98DC_84D6183EE7EA_.wvu.PrintArea" localSheetId="17" hidden="1">'Attach 12 '!$A$1:$E$43</definedName>
    <definedName name="Z_9416EA7C_09DE_4A79_98DC_84D6183EE7EA_.wvu.PrintArea" localSheetId="18" hidden="1">'Attach 13'!$A$1:$E$29</definedName>
    <definedName name="Z_9416EA7C_09DE_4A79_98DC_84D6183EE7EA_.wvu.PrintArea" localSheetId="19" hidden="1">'Attach 14'!$A$1:$E$29</definedName>
    <definedName name="Z_9416EA7C_09DE_4A79_98DC_84D6183EE7EA_.wvu.PrintArea" localSheetId="20" hidden="1">'Attach 14-IP'!$A$8:$I$223</definedName>
    <definedName name="Z_9416EA7C_09DE_4A79_98DC_84D6183EE7EA_.wvu.PrintArea" localSheetId="21" hidden="1">'Attach 15 _old'!$A$1:$E$66</definedName>
    <definedName name="Z_9416EA7C_09DE_4A79_98DC_84D6183EE7EA_.wvu.PrintArea" localSheetId="23" hidden="1">'Attach 16'!$A$1:$L$253</definedName>
    <definedName name="Z_9416EA7C_09DE_4A79_98DC_84D6183EE7EA_.wvu.PrintArea" localSheetId="28" hidden="1">'Attach 19'!$A$1:$E$27</definedName>
    <definedName name="Z_9416EA7C_09DE_4A79_98DC_84D6183EE7EA_.wvu.PrintArea" localSheetId="3" hidden="1">'Attach 3(JV)'!$A$1:$E$28</definedName>
    <definedName name="Z_9416EA7C_09DE_4A79_98DC_84D6183EE7EA_.wvu.PrintArea" localSheetId="4" hidden="1">'Attach 3(QR)'!$A$1:$E$28</definedName>
    <definedName name="Z_9416EA7C_09DE_4A79_98DC_84D6183EE7EA_.wvu.PrintArea" localSheetId="6" hidden="1">'Attach 4'!$A$1:$E$25</definedName>
    <definedName name="Z_9416EA7C_09DE_4A79_98DC_84D6183EE7EA_.wvu.PrintArea" localSheetId="7" hidden="1">'Attach 4 (A)'!$A$1:$E$27</definedName>
    <definedName name="Z_9416EA7C_09DE_4A79_98DC_84D6183EE7EA_.wvu.PrintArea" localSheetId="8" hidden="1">'Attach 4 (B)'!$A$1:$E$26</definedName>
    <definedName name="Z_9416EA7C_09DE_4A79_98DC_84D6183EE7EA_.wvu.PrintArea" localSheetId="9" hidden="1">'Attach 5'!$A$1:$E$112</definedName>
    <definedName name="Z_9416EA7C_09DE_4A79_98DC_84D6183EE7EA_.wvu.PrintArea" localSheetId="11" hidden="1">'Attach 6'!$A$1:$E$67</definedName>
    <definedName name="Z_9416EA7C_09DE_4A79_98DC_84D6183EE7EA_.wvu.PrintArea" localSheetId="12" hidden="1">'Attach 7'!$A$1:$E$28</definedName>
    <definedName name="Z_9416EA7C_09DE_4A79_98DC_84D6183EE7EA_.wvu.PrintArea" localSheetId="13" hidden="1">'Attach 9'!$A$1:$I$65</definedName>
    <definedName name="Z_9416EA7C_09DE_4A79_98DC_84D6183EE7EA_.wvu.PrintArea" localSheetId="24" hidden="1">'Attach-17b'!$A$1:$E$30</definedName>
    <definedName name="Z_9416EA7C_09DE_4A79_98DC_84D6183EE7EA_.wvu.PrintArea" localSheetId="29" hidden="1">'Bid Form 1st Envelope'!$A$1:$F$110</definedName>
    <definedName name="Z_9416EA7C_09DE_4A79_98DC_84D6183EE7EA_.wvu.PrintArea" localSheetId="2" hidden="1">'Names of Bidder'!$B$1:$D$34</definedName>
    <definedName name="Z_9416EA7C_09DE_4A79_98DC_84D6183EE7EA_.wvu.PrintArea" localSheetId="5" hidden="1">Schedule_QR!$A$1:$I$479</definedName>
    <definedName name="Z_9416EA7C_09DE_4A79_98DC_84D6183EE7EA_.wvu.PrintTitles" localSheetId="17" hidden="1">'Attach 12 '!$18:$18</definedName>
    <definedName name="Z_9416EA7C_09DE_4A79_98DC_84D6183EE7EA_.wvu.PrintTitles" localSheetId="13" hidden="1">'Attach 9'!$18:$18</definedName>
    <definedName name="Z_9416EA7C_09DE_4A79_98DC_84D6183EE7EA_.wvu.Rows" localSheetId="15" hidden="1">'Attach 11_old'!$29:$84</definedName>
    <definedName name="Z_9416EA7C_09DE_4A79_98DC_84D6183EE7EA_.wvu.Rows" localSheetId="17" hidden="1">'Attach 12 '!$18:$39</definedName>
    <definedName name="Z_9416EA7C_09DE_4A79_98DC_84D6183EE7EA_.wvu.Rows" localSheetId="21" hidden="1">'Attach 15 _old'!$15:$15</definedName>
    <definedName name="Z_9416EA7C_09DE_4A79_98DC_84D6183EE7EA_.wvu.Rows" localSheetId="13" hidden="1">'Attach 9'!$20:$21</definedName>
    <definedName name="Z_9416EA7C_09DE_4A79_98DC_84D6183EE7EA_.wvu.Rows" localSheetId="24" hidden="1">'Attach-17b'!$32:$209</definedName>
    <definedName name="Z_9416EA7C_09DE_4A79_98DC_84D6183EE7EA_.wvu.Rows" localSheetId="2" hidden="1">'Names of Bidder'!$26:$28</definedName>
    <definedName name="Z_9416EA7C_09DE_4A79_98DC_84D6183EE7EA_.wvu.Rows" localSheetId="5" hidden="1">Schedule_QR!$31:$37,Schedule_QR!$59:$61,Schedule_QR!$65:$101,Schedule_QR!$125:$128,Schedule_QR!$276:$278,Schedule_QR!$283:$286,Schedule_QR!$288:$288,Schedule_QR!$365:$376,Schedule_QR!$393:$395,Schedule_QR!$399:$401,Schedule_QR!$424:$477</definedName>
    <definedName name="Z_95DC4E80_4059_4DBD_A03E_19A166873728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95DC4E80_4059_4DBD_A03E_19A166873728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95DC4E80_4059_4DBD_A03E_19A166873728_.wvu.Cols" localSheetId="9" hidden="1">'Attach 5'!$H:$H</definedName>
    <definedName name="Z_95DC4E80_4059_4DBD_A03E_19A166873728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95DC4E80_4059_4DBD_A03E_19A166873728_.wvu.Cols" localSheetId="13" hidden="1">'Attach 9'!$H:$I</definedName>
    <definedName name="Z_95DC4E80_4059_4DBD_A03E_19A166873728_.wvu.Cols" localSheetId="29" hidden="1">'Bid Form 1st Envelope'!$Z:$AI</definedName>
    <definedName name="Z_95DC4E80_4059_4DBD_A03E_19A166873728_.wvu.Cols" localSheetId="2" hidden="1">'Names of Bidder'!$H:$H</definedName>
    <definedName name="Z_95DC4E80_4059_4DBD_A03E_19A166873728_.wvu.Cols" localSheetId="5" hidden="1">Schedule_QR!$J:$N</definedName>
    <definedName name="Z_95DC4E80_4059_4DBD_A03E_19A166873728_.wvu.PrintArea" localSheetId="14" hidden="1">'Attach 10'!$A$1:$E$28</definedName>
    <definedName name="Z_95DC4E80_4059_4DBD_A03E_19A166873728_.wvu.PrintArea" localSheetId="16" hidden="1">'Attach 11 '!$A$1:$E$38</definedName>
    <definedName name="Z_95DC4E80_4059_4DBD_A03E_19A166873728_.wvu.PrintArea" localSheetId="15" hidden="1">'Attach 11_old'!$A$1:$E$84</definedName>
    <definedName name="Z_95DC4E80_4059_4DBD_A03E_19A166873728_.wvu.PrintArea" localSheetId="17" hidden="1">'Attach 12 '!$A$1:$E$45</definedName>
    <definedName name="Z_95DC4E80_4059_4DBD_A03E_19A166873728_.wvu.PrintArea" localSheetId="18" hidden="1">'Attach 13'!$A$1:$E$29</definedName>
    <definedName name="Z_95DC4E80_4059_4DBD_A03E_19A166873728_.wvu.PrintArea" localSheetId="19" hidden="1">'Attach 14'!$A$1:$E$29</definedName>
    <definedName name="Z_95DC4E80_4059_4DBD_A03E_19A166873728_.wvu.PrintArea" localSheetId="20" hidden="1">'Attach 14-IP'!$A$8:$I$223</definedName>
    <definedName name="Z_95DC4E80_4059_4DBD_A03E_19A166873728_.wvu.PrintArea" localSheetId="22" hidden="1">'Attach 15'!$A$1:$E$82</definedName>
    <definedName name="Z_95DC4E80_4059_4DBD_A03E_19A166873728_.wvu.PrintArea" localSheetId="21" hidden="1">'Attach 15 _old'!$A$1:$E$66</definedName>
    <definedName name="Z_95DC4E80_4059_4DBD_A03E_19A166873728_.wvu.PrintArea" localSheetId="23" hidden="1">'Attach 16'!$A$1:$L$253</definedName>
    <definedName name="Z_95DC4E80_4059_4DBD_A03E_19A166873728_.wvu.PrintArea" localSheetId="25" hidden="1">'Attach 17'!$A$1:$E$30</definedName>
    <definedName name="Z_95DC4E80_4059_4DBD_A03E_19A166873728_.wvu.PrintArea" localSheetId="28" hidden="1">'Attach 19'!$A$1:$E$27</definedName>
    <definedName name="Z_95DC4E80_4059_4DBD_A03E_19A166873728_.wvu.PrintArea" localSheetId="3" hidden="1">'Attach 3(JV)'!$A$1:$E$28</definedName>
    <definedName name="Z_95DC4E80_4059_4DBD_A03E_19A166873728_.wvu.PrintArea" localSheetId="4" hidden="1">'Attach 3(QR)'!$A$1:$E$28</definedName>
    <definedName name="Z_95DC4E80_4059_4DBD_A03E_19A166873728_.wvu.PrintArea" localSheetId="6" hidden="1">'Attach 4'!$A$1:$E$25</definedName>
    <definedName name="Z_95DC4E80_4059_4DBD_A03E_19A166873728_.wvu.PrintArea" localSheetId="7" hidden="1">'Attach 4 (A)'!$A$1:$E$27</definedName>
    <definedName name="Z_95DC4E80_4059_4DBD_A03E_19A166873728_.wvu.PrintArea" localSheetId="8" hidden="1">'Attach 4 (B)'!$A$1:$E$26</definedName>
    <definedName name="Z_95DC4E80_4059_4DBD_A03E_19A166873728_.wvu.PrintArea" localSheetId="9" hidden="1">'Attach 5'!$A$1:$F$112</definedName>
    <definedName name="Z_95DC4E80_4059_4DBD_A03E_19A166873728_.wvu.PrintArea" localSheetId="10" hidden="1">'Attach 5A'!$A$1:$E$71</definedName>
    <definedName name="Z_95DC4E80_4059_4DBD_A03E_19A166873728_.wvu.PrintArea" localSheetId="11" hidden="1">'Attach 6'!$A$1:$E$66</definedName>
    <definedName name="Z_95DC4E80_4059_4DBD_A03E_19A166873728_.wvu.PrintArea" localSheetId="12" hidden="1">'Attach 7'!$A$1:$E$28</definedName>
    <definedName name="Z_95DC4E80_4059_4DBD_A03E_19A166873728_.wvu.PrintArea" localSheetId="13" hidden="1">'Attach 9'!$A$1:$I$59</definedName>
    <definedName name="Z_95DC4E80_4059_4DBD_A03E_19A166873728_.wvu.PrintArea" localSheetId="27" hidden="1">'Attach_18-SP'!$A$10:$I$169</definedName>
    <definedName name="Z_95DC4E80_4059_4DBD_A03E_19A166873728_.wvu.PrintArea" localSheetId="24" hidden="1">'Attach-17b'!$A$1:$E$30</definedName>
    <definedName name="Z_95DC4E80_4059_4DBD_A03E_19A166873728_.wvu.PrintArea" localSheetId="26" hidden="1">'Attach-18'!$A$1:$E$22</definedName>
    <definedName name="Z_95DC4E80_4059_4DBD_A03E_19A166873728_.wvu.PrintArea" localSheetId="29" hidden="1">'Bid Form 1st Envelope'!$A$1:$F$110</definedName>
    <definedName name="Z_95DC4E80_4059_4DBD_A03E_19A166873728_.wvu.PrintArea" localSheetId="1" hidden="1">Cover!$A$1:$F$25</definedName>
    <definedName name="Z_95DC4E80_4059_4DBD_A03E_19A166873728_.wvu.PrintArea" localSheetId="2" hidden="1">'Names of Bidder'!$B$1:$D$35</definedName>
    <definedName name="Z_95DC4E80_4059_4DBD_A03E_19A166873728_.wvu.PrintArea" localSheetId="5" hidden="1">Schedule_QR!$A$1:$I$479</definedName>
    <definedName name="Z_95DC4E80_4059_4DBD_A03E_19A166873728_.wvu.PrintTitles" localSheetId="17" hidden="1">'Attach 12 '!$18:$18</definedName>
    <definedName name="Z_95DC4E80_4059_4DBD_A03E_19A166873728_.wvu.PrintTitles" localSheetId="13" hidden="1">'Attach 9'!$18:$18</definedName>
    <definedName name="Z_95DC4E80_4059_4DBD_A03E_19A166873728_.wvu.Rows" localSheetId="16" hidden="1">'Attach 11 '!$39:$76</definedName>
    <definedName name="Z_95DC4E80_4059_4DBD_A03E_19A166873728_.wvu.Rows" localSheetId="15" hidden="1">'Attach 11_old'!$29:$84</definedName>
    <definedName name="Z_95DC4E80_4059_4DBD_A03E_19A166873728_.wvu.Rows" localSheetId="22" hidden="1">'Attach 15'!$20:$23</definedName>
    <definedName name="Z_95DC4E80_4059_4DBD_A03E_19A166873728_.wvu.Rows" localSheetId="23" hidden="1">'Attach 16'!$94:$94,'Attach 16'!$100:$255</definedName>
    <definedName name="Z_95DC4E80_4059_4DBD_A03E_19A166873728_.wvu.Rows" localSheetId="25" hidden="1">'Attach 17'!$26:$26,'Attach 17'!$32:$209</definedName>
    <definedName name="Z_95DC4E80_4059_4DBD_A03E_19A166873728_.wvu.Rows" localSheetId="9" hidden="1">'Attach 5'!$39:$111</definedName>
    <definedName name="Z_95DC4E80_4059_4DBD_A03E_19A166873728_.wvu.Rows" localSheetId="10" hidden="1">'Attach 5A'!$23:$28</definedName>
    <definedName name="Z_95DC4E80_4059_4DBD_A03E_19A166873728_.wvu.Rows" localSheetId="11" hidden="1">'Attach 6'!$4:$4,'Attach 6'!$46:$67</definedName>
    <definedName name="Z_95DC4E80_4059_4DBD_A03E_19A166873728_.wvu.Rows" localSheetId="13" hidden="1">'Attach 9'!$20:$21</definedName>
    <definedName name="Z_95DC4E80_4059_4DBD_A03E_19A166873728_.wvu.Rows" localSheetId="27" hidden="1">'Attach_18-SP'!$20:$20,'Attach_18-SP'!$25:$26,'Attach_18-SP'!$28:$28,'Attach_18-SP'!$35:$37,'Attach_18-SP'!$39:$39,'Attach_18-SP'!$46:$47</definedName>
    <definedName name="Z_95DC4E80_4059_4DBD_A03E_19A166873728_.wvu.Rows" localSheetId="24" hidden="1">'Attach-17b'!$32:$209</definedName>
    <definedName name="Z_95DC4E80_4059_4DBD_A03E_19A166873728_.wvu.Rows" localSheetId="2" hidden="1">'Names of Bidder'!$26:$28</definedName>
    <definedName name="Z_95DC4E80_4059_4DBD_A03E_19A166873728_.wvu.Rows" localSheetId="5" hidden="1">Schedule_QR!$31:$37,Schedule_QR!$59:$61,Schedule_QR!$65:$101,Schedule_QR!$125:$128,Schedule_QR!$276:$278,Schedule_QR!$283:$286,Schedule_QR!$288:$288,Schedule_QR!$324:$325,Schedule_QR!$335:$336,Schedule_QR!$365:$376,Schedule_QR!$393:$395,Schedule_QR!$399:$401,Schedule_QR!$424:$477</definedName>
    <definedName name="Z_A1254D92_3EE6_40FC_9F9F_6A8DD0D26E07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A1254D92_3EE6_40FC_9F9F_6A8DD0D26E07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A1254D92_3EE6_40FC_9F9F_6A8DD0D26E07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A1254D92_3EE6_40FC_9F9F_6A8DD0D26E07_.wvu.Cols" localSheetId="29" hidden="1">'Bid Form 1st Envelope'!$Z:$AI</definedName>
    <definedName name="Z_A1254D92_3EE6_40FC_9F9F_6A8DD0D26E07_.wvu.Cols" localSheetId="2" hidden="1">'Names of Bidder'!$H:$H</definedName>
    <definedName name="Z_A1254D92_3EE6_40FC_9F9F_6A8DD0D26E07_.wvu.Cols" localSheetId="5" hidden="1">Schedule_QR!$J:$N</definedName>
    <definedName name="Z_A1254D92_3EE6_40FC_9F9F_6A8DD0D26E07_.wvu.PrintArea" localSheetId="14" hidden="1">'Attach 10'!$A$1:$E$28</definedName>
    <definedName name="Z_A1254D92_3EE6_40FC_9F9F_6A8DD0D26E07_.wvu.PrintArea" localSheetId="16" hidden="1">'Attach 11 '!$A$1:$E$38</definedName>
    <definedName name="Z_A1254D92_3EE6_40FC_9F9F_6A8DD0D26E07_.wvu.PrintArea" localSheetId="15" hidden="1">'Attach 11_old'!$A$1:$E$84</definedName>
    <definedName name="Z_A1254D92_3EE6_40FC_9F9F_6A8DD0D26E07_.wvu.PrintArea" localSheetId="17" hidden="1">'Attach 12 '!$A$1:$E$45</definedName>
    <definedName name="Z_A1254D92_3EE6_40FC_9F9F_6A8DD0D26E07_.wvu.PrintArea" localSheetId="18" hidden="1">'Attach 13'!$A$1:$E$29</definedName>
    <definedName name="Z_A1254D92_3EE6_40FC_9F9F_6A8DD0D26E07_.wvu.PrintArea" localSheetId="19" hidden="1">'Attach 14'!$A$1:$E$29</definedName>
    <definedName name="Z_A1254D92_3EE6_40FC_9F9F_6A8DD0D26E07_.wvu.PrintArea" localSheetId="20" hidden="1">'Attach 14-IP'!$A$8:$I$223</definedName>
    <definedName name="Z_A1254D92_3EE6_40FC_9F9F_6A8DD0D26E07_.wvu.PrintArea" localSheetId="22" hidden="1">'Attach 15'!$A$1:$E$82</definedName>
    <definedName name="Z_A1254D92_3EE6_40FC_9F9F_6A8DD0D26E07_.wvu.PrintArea" localSheetId="21" hidden="1">'Attach 15 _old'!$A$1:$E$66</definedName>
    <definedName name="Z_A1254D92_3EE6_40FC_9F9F_6A8DD0D26E07_.wvu.PrintArea" localSheetId="23" hidden="1">'Attach 16'!$A$1:$L$253</definedName>
    <definedName name="Z_A1254D92_3EE6_40FC_9F9F_6A8DD0D26E07_.wvu.PrintArea" localSheetId="25" hidden="1">'Attach 17'!$A$1:$E$30</definedName>
    <definedName name="Z_A1254D92_3EE6_40FC_9F9F_6A8DD0D26E07_.wvu.PrintArea" localSheetId="28" hidden="1">'Attach 19'!$A$1:$E$27</definedName>
    <definedName name="Z_A1254D92_3EE6_40FC_9F9F_6A8DD0D26E07_.wvu.PrintArea" localSheetId="3" hidden="1">'Attach 3(JV)'!$A$1:$E$28</definedName>
    <definedName name="Z_A1254D92_3EE6_40FC_9F9F_6A8DD0D26E07_.wvu.PrintArea" localSheetId="4" hidden="1">'Attach 3(QR)'!$A$1:$E$28</definedName>
    <definedName name="Z_A1254D92_3EE6_40FC_9F9F_6A8DD0D26E07_.wvu.PrintArea" localSheetId="6" hidden="1">'Attach 4'!$A$1:$E$25</definedName>
    <definedName name="Z_A1254D92_3EE6_40FC_9F9F_6A8DD0D26E07_.wvu.PrintArea" localSheetId="7" hidden="1">'Attach 4 (A)'!$A$1:$E$27</definedName>
    <definedName name="Z_A1254D92_3EE6_40FC_9F9F_6A8DD0D26E07_.wvu.PrintArea" localSheetId="8" hidden="1">'Attach 4 (B)'!$A$1:$E$26</definedName>
    <definedName name="Z_A1254D92_3EE6_40FC_9F9F_6A8DD0D26E07_.wvu.PrintArea" localSheetId="9" hidden="1">'Attach 5'!$A$1:$F$112</definedName>
    <definedName name="Z_A1254D92_3EE6_40FC_9F9F_6A8DD0D26E07_.wvu.PrintArea" localSheetId="10" hidden="1">'Attach 5A'!$A$1:$E$71</definedName>
    <definedName name="Z_A1254D92_3EE6_40FC_9F9F_6A8DD0D26E07_.wvu.PrintArea" localSheetId="11" hidden="1">'Attach 6'!$A$1:$E$66</definedName>
    <definedName name="Z_A1254D92_3EE6_40FC_9F9F_6A8DD0D26E07_.wvu.PrintArea" localSheetId="12" hidden="1">'Attach 7'!$A$1:$E$28</definedName>
    <definedName name="Z_A1254D92_3EE6_40FC_9F9F_6A8DD0D26E07_.wvu.PrintArea" localSheetId="13" hidden="1">'Attach 9'!$A$1:$I$59</definedName>
    <definedName name="Z_A1254D92_3EE6_40FC_9F9F_6A8DD0D26E07_.wvu.PrintArea" localSheetId="27" hidden="1">'Attach_18-SP'!$A$10:$I$137</definedName>
    <definedName name="Z_A1254D92_3EE6_40FC_9F9F_6A8DD0D26E07_.wvu.PrintArea" localSheetId="24" hidden="1">'Attach-17b'!$A$1:$E$30</definedName>
    <definedName name="Z_A1254D92_3EE6_40FC_9F9F_6A8DD0D26E07_.wvu.PrintArea" localSheetId="26" hidden="1">'Attach-18'!$A$1:$E$22</definedName>
    <definedName name="Z_A1254D92_3EE6_40FC_9F9F_6A8DD0D26E07_.wvu.PrintArea" localSheetId="29" hidden="1">'Bid Form 1st Envelope'!$A$1:$F$110</definedName>
    <definedName name="Z_A1254D92_3EE6_40FC_9F9F_6A8DD0D26E07_.wvu.PrintArea" localSheetId="1" hidden="1">Cover!$A$1:$I$25</definedName>
    <definedName name="Z_A1254D92_3EE6_40FC_9F9F_6A8DD0D26E07_.wvu.PrintArea" localSheetId="2" hidden="1">'Names of Bidder'!$B$1:$D$35</definedName>
    <definedName name="Z_A1254D92_3EE6_40FC_9F9F_6A8DD0D26E07_.wvu.PrintArea" localSheetId="5" hidden="1">Schedule_QR!$A$1:$I$479</definedName>
    <definedName name="Z_A1254D92_3EE6_40FC_9F9F_6A8DD0D26E07_.wvu.PrintTitles" localSheetId="17" hidden="1">'Attach 12 '!$18:$18</definedName>
    <definedName name="Z_A1254D92_3EE6_40FC_9F9F_6A8DD0D26E07_.wvu.PrintTitles" localSheetId="13" hidden="1">'Attach 9'!$18:$18</definedName>
    <definedName name="Z_A1254D92_3EE6_40FC_9F9F_6A8DD0D26E07_.wvu.Rows" localSheetId="16" hidden="1">'Attach 11 '!$39:$76</definedName>
    <definedName name="Z_A1254D92_3EE6_40FC_9F9F_6A8DD0D26E07_.wvu.Rows" localSheetId="15" hidden="1">'Attach 11_old'!$29:$84</definedName>
    <definedName name="Z_A1254D92_3EE6_40FC_9F9F_6A8DD0D26E07_.wvu.Rows" localSheetId="22" hidden="1">'Attach 15'!$20:$23</definedName>
    <definedName name="Z_A1254D92_3EE6_40FC_9F9F_6A8DD0D26E07_.wvu.Rows" localSheetId="23" hidden="1">'Attach 16'!$100:$255</definedName>
    <definedName name="Z_A1254D92_3EE6_40FC_9F9F_6A8DD0D26E07_.wvu.Rows" localSheetId="25" hidden="1">'Attach 17'!$26:$26,'Attach 17'!$32:$209</definedName>
    <definedName name="Z_A1254D92_3EE6_40FC_9F9F_6A8DD0D26E07_.wvu.Rows" localSheetId="9" hidden="1">'Attach 5'!$39:$111</definedName>
    <definedName name="Z_A1254D92_3EE6_40FC_9F9F_6A8DD0D26E07_.wvu.Rows" localSheetId="10" hidden="1">'Attach 5A'!$23:$28</definedName>
    <definedName name="Z_A1254D92_3EE6_40FC_9F9F_6A8DD0D26E07_.wvu.Rows" localSheetId="11" hidden="1">'Attach 6'!$4:$4,'Attach 6'!$46:$67</definedName>
    <definedName name="Z_A1254D92_3EE6_40FC_9F9F_6A8DD0D26E07_.wvu.Rows" localSheetId="13" hidden="1">'Attach 9'!$20:$21</definedName>
    <definedName name="Z_A1254D92_3EE6_40FC_9F9F_6A8DD0D26E07_.wvu.Rows" localSheetId="24" hidden="1">'Attach-17b'!$32:$209</definedName>
    <definedName name="Z_A1254D92_3EE6_40FC_9F9F_6A8DD0D26E07_.wvu.Rows" localSheetId="2" hidden="1">'Names of Bidder'!$26:$28</definedName>
    <definedName name="Z_A1254D92_3EE6_40FC_9F9F_6A8DD0D26E07_.wvu.Rows" localSheetId="5" hidden="1">Schedule_QR!$31:$37,Schedule_QR!$59:$61,Schedule_QR!$65:$101,Schedule_QR!$125:$128,Schedule_QR!$276:$278,Schedule_QR!$283:$286,Schedule_QR!$288:$288,Schedule_QR!$365:$376,Schedule_QR!$393:$395,Schedule_QR!$399:$401,Schedule_QR!$424:$477</definedName>
    <definedName name="Z_A2492608_42AB_40AE_9BAF_064C94137D7E_.wvu.Cols" localSheetId="16" hidden="1">'Attach 11 '!$F$1:$F$65536</definedName>
    <definedName name="Z_A2492608_42AB_40AE_9BAF_064C94137D7E_.wvu.Cols" localSheetId="22" hidden="1">'Attach 15'!$F$1:$F$65539</definedName>
    <definedName name="Z_A2492608_42AB_40AE_9BAF_064C94137D7E_.wvu.Cols" localSheetId="10" hidden="1">'Attach 5A'!$F$1:$F$65536</definedName>
    <definedName name="Z_A2492608_42AB_40AE_9BAF_064C94137D7E_.wvu.PrintArea" localSheetId="16" hidden="1">'Attach 11 '!$A$1:$E$76</definedName>
    <definedName name="Z_A2492608_42AB_40AE_9BAF_064C94137D7E_.wvu.PrintArea" localSheetId="22" hidden="1">'Attach 15'!$A$1:$E$82</definedName>
    <definedName name="Z_A2492608_42AB_40AE_9BAF_064C94137D7E_.wvu.PrintArea" localSheetId="10" hidden="1">'Attach 5A'!$A$1:$E$71</definedName>
    <definedName name="Z_A2492608_42AB_40AE_9BAF_064C94137D7E_.wvu.Rows" localSheetId="10" hidden="1">'Attach 5A'!$A$23:$IV$28</definedName>
    <definedName name="Z_A3F641DF_CF1D_48E3_AFDC_E52726A449CB_.wvu.PrintArea" localSheetId="14" hidden="1">'Attach 10'!$A$1:$E$29</definedName>
    <definedName name="Z_A3F641DF_CF1D_48E3_AFDC_E52726A449CB_.wvu.PrintArea" localSheetId="16" hidden="1">'Attach 11 '!$A$1:$E$59</definedName>
    <definedName name="Z_A3F641DF_CF1D_48E3_AFDC_E52726A449CB_.wvu.PrintArea" localSheetId="15" hidden="1">'Attach 11_old'!$A$1:$E$84</definedName>
    <definedName name="Z_A3F641DF_CF1D_48E3_AFDC_E52726A449CB_.wvu.PrintArea" localSheetId="17" hidden="1">'Attach 12 '!$A$1:$E$43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2" hidden="1">'Attach 15'!$A$1:$E$84</definedName>
    <definedName name="Z_A3F641DF_CF1D_48E3_AFDC_E52726A449CB_.wvu.PrintArea" localSheetId="21" hidden="1">'Attach 15 _old'!$A$1:$E$68</definedName>
    <definedName name="Z_A3F641DF_CF1D_48E3_AFDC_E52726A449CB_.wvu.PrintArea" localSheetId="23" hidden="1">'Attach 16'!$A$1:$L$253</definedName>
    <definedName name="Z_A3F641DF_CF1D_48E3_AFDC_E52726A449CB_.wvu.PrintArea" localSheetId="28" hidden="1">'Attach 19'!$A$1:$E$27</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5'!$A$1:$E$37</definedName>
    <definedName name="Z_A3F641DF_CF1D_48E3_AFDC_E52726A449CB_.wvu.PrintArea" localSheetId="10" hidden="1">'Attach 5A'!$A$1:$E$32</definedName>
    <definedName name="Z_A3F641DF_CF1D_48E3_AFDC_E52726A449CB_.wvu.PrintArea" localSheetId="11" hidden="1">'Attach 6'!$A$1:$E$68</definedName>
    <definedName name="Z_A3F641DF_CF1D_48E3_AFDC_E52726A449CB_.wvu.PrintArea" localSheetId="12" hidden="1">'Attach 7'!$A$1:$E$28</definedName>
    <definedName name="Z_A3F641DF_CF1D_48E3_AFDC_E52726A449CB_.wvu.PrintArea" localSheetId="13" hidden="1">'Attach 9'!$A$1:$I$65</definedName>
    <definedName name="Z_A3F641DF_CF1D_48E3_AFDC_E52726A449CB_.wvu.PrintArea" localSheetId="29" hidden="1">'Bid Form 1st Envelope'!$A$1:$F$110</definedName>
    <definedName name="Z_A3F641DF_CF1D_48E3_AFDC_E52726A449CB_.wvu.PrintArea" localSheetId="2" hidden="1">'Names of Bidder'!$B$1:$D$34</definedName>
    <definedName name="Z_A3F641DF_CF1D_48E3_AFDC_E52726A449CB_.wvu.PrintTitles" localSheetId="17" hidden="1">'Attach 12 '!$18:$18</definedName>
    <definedName name="Z_A3F641DF_CF1D_48E3_AFDC_E52726A449CB_.wvu.PrintTitles" localSheetId="13" hidden="1">'Attach 9'!$18:$18</definedName>
    <definedName name="Z_A59756C1_F119_409F_9749_7E17A89EC99C_.wvu.Cols" localSheetId="21" hidden="1">'Attach 15 _old'!$H:$H</definedName>
    <definedName name="Z_A59756C1_F119_409F_9749_7E17A89EC99C_.wvu.Cols" localSheetId="9" hidden="1">'Attach 5'!$H:$H</definedName>
    <definedName name="Z_A59756C1_F119_409F_9749_7E17A89EC99C_.wvu.Cols" localSheetId="11" hidden="1">'Attach 6'!$H:$H</definedName>
    <definedName name="Z_A59756C1_F119_409F_9749_7E17A89EC99C_.wvu.Cols" localSheetId="29" hidden="1">'Bid Form 1st Envelope'!$Z:$AI</definedName>
    <definedName name="Z_A59756C1_F119_409F_9749_7E17A89EC99C_.wvu.Cols" localSheetId="2" hidden="1">'Names of Bidder'!$H:$H</definedName>
    <definedName name="Z_A59756C1_F119_409F_9749_7E17A89EC99C_.wvu.Cols" localSheetId="5" hidden="1">Schedule_QR!$J:$N</definedName>
    <definedName name="Z_A59756C1_F119_409F_9749_7E17A89EC99C_.wvu.PrintArea" localSheetId="14" hidden="1">'Attach 10'!$A$1:$E$28</definedName>
    <definedName name="Z_A59756C1_F119_409F_9749_7E17A89EC99C_.wvu.PrintArea" localSheetId="15" hidden="1">'Attach 11_old'!$A$1:$E$84</definedName>
    <definedName name="Z_A59756C1_F119_409F_9749_7E17A89EC99C_.wvu.PrintArea" localSheetId="17" hidden="1">'Attach 12 '!$A$1:$E$43</definedName>
    <definedName name="Z_A59756C1_F119_409F_9749_7E17A89EC99C_.wvu.PrintArea" localSheetId="18" hidden="1">'Attach 13'!$A$1:$E$29</definedName>
    <definedName name="Z_A59756C1_F119_409F_9749_7E17A89EC99C_.wvu.PrintArea" localSheetId="19" hidden="1">'Attach 14'!$A$1:$E$29</definedName>
    <definedName name="Z_A59756C1_F119_409F_9749_7E17A89EC99C_.wvu.PrintArea" localSheetId="20" hidden="1">'Attach 14-IP'!$A$8:$I$223</definedName>
    <definedName name="Z_A59756C1_F119_409F_9749_7E17A89EC99C_.wvu.PrintArea" localSheetId="21" hidden="1">'Attach 15 _old'!$A$1:$E$66</definedName>
    <definedName name="Z_A59756C1_F119_409F_9749_7E17A89EC99C_.wvu.PrintArea" localSheetId="23" hidden="1">'Attach 16'!$A$1:$L$253</definedName>
    <definedName name="Z_A59756C1_F119_409F_9749_7E17A89EC99C_.wvu.PrintArea" localSheetId="28" hidden="1">'Attach 19'!$A$1:$E$27</definedName>
    <definedName name="Z_A59756C1_F119_409F_9749_7E17A89EC99C_.wvu.PrintArea" localSheetId="3" hidden="1">'Attach 3(JV)'!$A$1:$E$28</definedName>
    <definedName name="Z_A59756C1_F119_409F_9749_7E17A89EC99C_.wvu.PrintArea" localSheetId="4" hidden="1">'Attach 3(QR)'!$A$1:$E$28</definedName>
    <definedName name="Z_A59756C1_F119_409F_9749_7E17A89EC99C_.wvu.PrintArea" localSheetId="6" hidden="1">'Attach 4'!$A$1:$E$25</definedName>
    <definedName name="Z_A59756C1_F119_409F_9749_7E17A89EC99C_.wvu.PrintArea" localSheetId="7" hidden="1">'Attach 4 (A)'!$A$1:$E$27</definedName>
    <definedName name="Z_A59756C1_F119_409F_9749_7E17A89EC99C_.wvu.PrintArea" localSheetId="8" hidden="1">'Attach 4 (B)'!$A$1:$E$26</definedName>
    <definedName name="Z_A59756C1_F119_409F_9749_7E17A89EC99C_.wvu.PrintArea" localSheetId="9" hidden="1">'Attach 5'!$A$1:$E$112</definedName>
    <definedName name="Z_A59756C1_F119_409F_9749_7E17A89EC99C_.wvu.PrintArea" localSheetId="11" hidden="1">'Attach 6'!$A$1:$E$67</definedName>
    <definedName name="Z_A59756C1_F119_409F_9749_7E17A89EC99C_.wvu.PrintArea" localSheetId="12" hidden="1">'Attach 7'!$A$1:$E$28</definedName>
    <definedName name="Z_A59756C1_F119_409F_9749_7E17A89EC99C_.wvu.PrintArea" localSheetId="13" hidden="1">'Attach 9'!$A$1:$I$65</definedName>
    <definedName name="Z_A59756C1_F119_409F_9749_7E17A89EC99C_.wvu.PrintArea" localSheetId="24" hidden="1">'Attach-17b'!$A$1:$E$30</definedName>
    <definedName name="Z_A59756C1_F119_409F_9749_7E17A89EC99C_.wvu.PrintArea" localSheetId="29" hidden="1">'Bid Form 1st Envelope'!$A$1:$F$110</definedName>
    <definedName name="Z_A59756C1_F119_409F_9749_7E17A89EC99C_.wvu.PrintArea" localSheetId="2" hidden="1">'Names of Bidder'!$B$1:$D$34</definedName>
    <definedName name="Z_A59756C1_F119_409F_9749_7E17A89EC99C_.wvu.PrintArea" localSheetId="5" hidden="1">Schedule_QR!$A$1:$I$480</definedName>
    <definedName name="Z_A59756C1_F119_409F_9749_7E17A89EC99C_.wvu.PrintTitles" localSheetId="17" hidden="1">'Attach 12 '!$18:$18</definedName>
    <definedName name="Z_A59756C1_F119_409F_9749_7E17A89EC99C_.wvu.PrintTitles" localSheetId="13" hidden="1">'Attach 9'!$18:$18</definedName>
    <definedName name="Z_A59756C1_F119_409F_9749_7E17A89EC99C_.wvu.Rows" localSheetId="15" hidden="1">'Attach 11_old'!$29:$84</definedName>
    <definedName name="Z_A59756C1_F119_409F_9749_7E17A89EC99C_.wvu.Rows" localSheetId="17" hidden="1">'Attach 12 '!$24:$24,'Attach 12 '!$38:$39</definedName>
    <definedName name="Z_A59756C1_F119_409F_9749_7E17A89EC99C_.wvu.Rows" localSheetId="21" hidden="1">'Attach 15 _old'!$15:$15</definedName>
    <definedName name="Z_A59756C1_F119_409F_9749_7E17A89EC99C_.wvu.Rows" localSheetId="13" hidden="1">'Attach 9'!$20:$21</definedName>
    <definedName name="Z_A59756C1_F119_409F_9749_7E17A89EC99C_.wvu.Rows" localSheetId="24" hidden="1">'Attach-17b'!$32:$209</definedName>
    <definedName name="Z_A59756C1_F119_409F_9749_7E17A89EC99C_.wvu.Rows" localSheetId="2" hidden="1">'Names of Bidder'!$26:$28</definedName>
    <definedName name="Z_A59756C1_F119_409F_9749_7E17A89EC99C_.wvu.Rows" localSheetId="5" hidden="1">Schedule_QR!$31:$37,Schedule_QR!$59:$61,Schedule_QR!$65:$101,Schedule_QR!$125:$128,Schedule_QR!#REF!,Schedule_QR!$271:$272,Schedule_QR!$276:$278,Schedule_QR!$283:$286,Schedule_QR!$288:$288,Schedule_QR!#REF!,Schedule_QR!#REF!,Schedule_QR!$393:$395,Schedule_QR!$399:$401,Schedule_QR!$424:$477</definedName>
    <definedName name="Z_ADFEEE36_FC64_4164_B026_18EA8FC2BA5B_.wvu.Cols" localSheetId="21" hidden="1">'Attach 15 _old'!$H:$H</definedName>
    <definedName name="Z_ADFEEE36_FC64_4164_B026_18EA8FC2BA5B_.wvu.Cols" localSheetId="9" hidden="1">'Attach 5'!$H:$H</definedName>
    <definedName name="Z_ADFEEE36_FC64_4164_B026_18EA8FC2BA5B_.wvu.Cols" localSheetId="11" hidden="1">'Attach 6'!$H:$H</definedName>
    <definedName name="Z_ADFEEE36_FC64_4164_B026_18EA8FC2BA5B_.wvu.Cols" localSheetId="29" hidden="1">'Bid Form 1st Envelope'!$Z:$AI</definedName>
    <definedName name="Z_ADFEEE36_FC64_4164_B026_18EA8FC2BA5B_.wvu.Cols" localSheetId="2" hidden="1">'Names of Bidder'!$H:$H</definedName>
    <definedName name="Z_ADFEEE36_FC64_4164_B026_18EA8FC2BA5B_.wvu.Cols" localSheetId="5" hidden="1">Schedule_QR!$J:$N</definedName>
    <definedName name="Z_ADFEEE36_FC64_4164_B026_18EA8FC2BA5B_.wvu.PrintArea" localSheetId="14" hidden="1">'Attach 10'!$A$1:$E$28</definedName>
    <definedName name="Z_ADFEEE36_FC64_4164_B026_18EA8FC2BA5B_.wvu.PrintArea" localSheetId="15" hidden="1">'Attach 11_old'!$A$1:$E$84</definedName>
    <definedName name="Z_ADFEEE36_FC64_4164_B026_18EA8FC2BA5B_.wvu.PrintArea" localSheetId="17" hidden="1">'Attach 12 '!$A$1:$E$43</definedName>
    <definedName name="Z_ADFEEE36_FC64_4164_B026_18EA8FC2BA5B_.wvu.PrintArea" localSheetId="18" hidden="1">'Attach 13'!$A$1:$E$29</definedName>
    <definedName name="Z_ADFEEE36_FC64_4164_B026_18EA8FC2BA5B_.wvu.PrintArea" localSheetId="19" hidden="1">'Attach 14'!$A$1:$E$29</definedName>
    <definedName name="Z_ADFEEE36_FC64_4164_B026_18EA8FC2BA5B_.wvu.PrintArea" localSheetId="20" hidden="1">'Attach 14-IP'!$A$8:$I$223</definedName>
    <definedName name="Z_ADFEEE36_FC64_4164_B026_18EA8FC2BA5B_.wvu.PrintArea" localSheetId="21" hidden="1">'Attach 15 _old'!$A$1:$E$66</definedName>
    <definedName name="Z_ADFEEE36_FC64_4164_B026_18EA8FC2BA5B_.wvu.PrintArea" localSheetId="23" hidden="1">'Attach 16'!$A$1:$L$253</definedName>
    <definedName name="Z_ADFEEE36_FC64_4164_B026_18EA8FC2BA5B_.wvu.PrintArea" localSheetId="28" hidden="1">'Attach 19'!$A$1:$E$27</definedName>
    <definedName name="Z_ADFEEE36_FC64_4164_B026_18EA8FC2BA5B_.wvu.PrintArea" localSheetId="3" hidden="1">'Attach 3(JV)'!$A$1:$E$28</definedName>
    <definedName name="Z_ADFEEE36_FC64_4164_B026_18EA8FC2BA5B_.wvu.PrintArea" localSheetId="4" hidden="1">'Attach 3(QR)'!$A$1:$E$28</definedName>
    <definedName name="Z_ADFEEE36_FC64_4164_B026_18EA8FC2BA5B_.wvu.PrintArea" localSheetId="6" hidden="1">'Attach 4'!$A$1:$E$25</definedName>
    <definedName name="Z_ADFEEE36_FC64_4164_B026_18EA8FC2BA5B_.wvu.PrintArea" localSheetId="7" hidden="1">'Attach 4 (A)'!$A$1:$E$27</definedName>
    <definedName name="Z_ADFEEE36_FC64_4164_B026_18EA8FC2BA5B_.wvu.PrintArea" localSheetId="8" hidden="1">'Attach 4 (B)'!$A$1:$E$26</definedName>
    <definedName name="Z_ADFEEE36_FC64_4164_B026_18EA8FC2BA5B_.wvu.PrintArea" localSheetId="9" hidden="1">'Attach 5'!$A$1:$E$112</definedName>
    <definedName name="Z_ADFEEE36_FC64_4164_B026_18EA8FC2BA5B_.wvu.PrintArea" localSheetId="11" hidden="1">'Attach 6'!$A$1:$E$66</definedName>
    <definedName name="Z_ADFEEE36_FC64_4164_B026_18EA8FC2BA5B_.wvu.PrintArea" localSheetId="12" hidden="1">'Attach 7'!$A$1:$E$28</definedName>
    <definedName name="Z_ADFEEE36_FC64_4164_B026_18EA8FC2BA5B_.wvu.PrintArea" localSheetId="13" hidden="1">'Attach 9'!$A$1:$I$65</definedName>
    <definedName name="Z_ADFEEE36_FC64_4164_B026_18EA8FC2BA5B_.wvu.PrintArea" localSheetId="24" hidden="1">'Attach-17b'!$A$1:$E$30</definedName>
    <definedName name="Z_ADFEEE36_FC64_4164_B026_18EA8FC2BA5B_.wvu.PrintArea" localSheetId="29" hidden="1">'Bid Form 1st Envelope'!$A$1:$F$110</definedName>
    <definedName name="Z_ADFEEE36_FC64_4164_B026_18EA8FC2BA5B_.wvu.PrintArea" localSheetId="2" hidden="1">'Names of Bidder'!$B$1:$D$34</definedName>
    <definedName name="Z_ADFEEE36_FC64_4164_B026_18EA8FC2BA5B_.wvu.PrintArea" localSheetId="5" hidden="1">Schedule_QR!$A$1:$I$479</definedName>
    <definedName name="Z_ADFEEE36_FC64_4164_B026_18EA8FC2BA5B_.wvu.PrintTitles" localSheetId="17" hidden="1">'Attach 12 '!$18:$18</definedName>
    <definedName name="Z_ADFEEE36_FC64_4164_B026_18EA8FC2BA5B_.wvu.PrintTitles" localSheetId="13" hidden="1">'Attach 9'!$18:$18</definedName>
    <definedName name="Z_ADFEEE36_FC64_4164_B026_18EA8FC2BA5B_.wvu.Rows" localSheetId="15" hidden="1">'Attach 11_old'!$29:$84</definedName>
    <definedName name="Z_ADFEEE36_FC64_4164_B026_18EA8FC2BA5B_.wvu.Rows" localSheetId="17" hidden="1">'Attach 12 '!$18:$39</definedName>
    <definedName name="Z_ADFEEE36_FC64_4164_B026_18EA8FC2BA5B_.wvu.Rows" localSheetId="21" hidden="1">'Attach 15 _old'!$15:$15</definedName>
    <definedName name="Z_ADFEEE36_FC64_4164_B026_18EA8FC2BA5B_.wvu.Rows" localSheetId="13" hidden="1">'Attach 9'!$20:$21</definedName>
    <definedName name="Z_ADFEEE36_FC64_4164_B026_18EA8FC2BA5B_.wvu.Rows" localSheetId="24" hidden="1">'Attach-17b'!$32:$209</definedName>
    <definedName name="Z_ADFEEE36_FC64_4164_B026_18EA8FC2BA5B_.wvu.Rows" localSheetId="2" hidden="1">'Names of Bidder'!$26:$28</definedName>
    <definedName name="Z_ADFEEE36_FC64_4164_B026_18EA8FC2BA5B_.wvu.Rows" localSheetId="5" hidden="1">Schedule_QR!$31:$37,Schedule_QR!$59:$61,Schedule_QR!$65:$101,Schedule_QR!$125:$128,Schedule_QR!$276:$278,Schedule_QR!$283:$286,Schedule_QR!$288:$288,Schedule_QR!$365:$376,Schedule_QR!$393:$395,Schedule_QR!$399:$401,Schedule_QR!$424:$477</definedName>
    <definedName name="Z_B5C6B3D4_D151_4E3C_BC27_FFFCB0AD040A_.wvu.PrintArea" localSheetId="27" hidden="1">'Attach_18-SP'!$A$10:$I$137</definedName>
    <definedName name="Z_B5C6B3D4_D151_4E3C_BC27_FFFCB0AD040A_.wvu.PrintArea" localSheetId="26" hidden="1">'Attach-18'!$A$1:$E$22</definedName>
    <definedName name="Z_B5DDB8B7_72B3_44C4_BA38_BC879DA0D860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B5DDB8B7_72B3_44C4_BA38_BC879DA0D860_.wvu.Cols" localSheetId="22" hidden="1">'Attach 15'!$F:$F,'Attach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B5DDB8B7_72B3_44C4_BA38_BC879DA0D860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B5DDB8B7_72B3_44C4_BA38_BC879DA0D860_.wvu.Cols" localSheetId="29" hidden="1">'Bid Form 1st Envelope'!$Z:$AI</definedName>
    <definedName name="Z_B5DDB8B7_72B3_44C4_BA38_BC879DA0D860_.wvu.Cols" localSheetId="2" hidden="1">'Names of Bidder'!$H:$H</definedName>
    <definedName name="Z_B5DDB8B7_72B3_44C4_BA38_BC879DA0D860_.wvu.Cols" localSheetId="5" hidden="1">Schedule_QR!$J:$N</definedName>
    <definedName name="Z_B5DDB8B7_72B3_44C4_BA38_BC879DA0D860_.wvu.PrintArea" localSheetId="14" hidden="1">'Attach 10'!$A$1:$E$28</definedName>
    <definedName name="Z_B5DDB8B7_72B3_44C4_BA38_BC879DA0D860_.wvu.PrintArea" localSheetId="16" hidden="1">'Attach 11 '!$A$1:$E$38</definedName>
    <definedName name="Z_B5DDB8B7_72B3_44C4_BA38_BC879DA0D860_.wvu.PrintArea" localSheetId="15" hidden="1">'Attach 11_old'!$A$1:$E$84</definedName>
    <definedName name="Z_B5DDB8B7_72B3_44C4_BA38_BC879DA0D860_.wvu.PrintArea" localSheetId="17" hidden="1">'Attach 12 '!$A$1:$E$45</definedName>
    <definedName name="Z_B5DDB8B7_72B3_44C4_BA38_BC879DA0D860_.wvu.PrintArea" localSheetId="18" hidden="1">'Attach 13'!$A$1:$E$29</definedName>
    <definedName name="Z_B5DDB8B7_72B3_44C4_BA38_BC879DA0D860_.wvu.PrintArea" localSheetId="19" hidden="1">'Attach 14'!$A$1:$E$29</definedName>
    <definedName name="Z_B5DDB8B7_72B3_44C4_BA38_BC879DA0D860_.wvu.PrintArea" localSheetId="20" hidden="1">'Attach 14-IP'!$A$8:$I$223</definedName>
    <definedName name="Z_B5DDB8B7_72B3_44C4_BA38_BC879DA0D860_.wvu.PrintArea" localSheetId="22" hidden="1">'Attach 15'!$A$1:$E$82</definedName>
    <definedName name="Z_B5DDB8B7_72B3_44C4_BA38_BC879DA0D860_.wvu.PrintArea" localSheetId="21" hidden="1">'Attach 15 _old'!$A$1:$E$66</definedName>
    <definedName name="Z_B5DDB8B7_72B3_44C4_BA38_BC879DA0D860_.wvu.PrintArea" localSheetId="23" hidden="1">'Attach 16'!$A$1:$L$253</definedName>
    <definedName name="Z_B5DDB8B7_72B3_44C4_BA38_BC879DA0D860_.wvu.PrintArea" localSheetId="25" hidden="1">'Attach 17'!$A$1:$E$30</definedName>
    <definedName name="Z_B5DDB8B7_72B3_44C4_BA38_BC879DA0D860_.wvu.PrintArea" localSheetId="28" hidden="1">'Attach 19'!$A$1:$E$27</definedName>
    <definedName name="Z_B5DDB8B7_72B3_44C4_BA38_BC879DA0D860_.wvu.PrintArea" localSheetId="3" hidden="1">'Attach 3(JV)'!$A$1:$E$28</definedName>
    <definedName name="Z_B5DDB8B7_72B3_44C4_BA38_BC879DA0D860_.wvu.PrintArea" localSheetId="4" hidden="1">'Attach 3(QR)'!$A$1:$E$28</definedName>
    <definedName name="Z_B5DDB8B7_72B3_44C4_BA38_BC879DA0D860_.wvu.PrintArea" localSheetId="6" hidden="1">'Attach 4'!$A$1:$E$25</definedName>
    <definedName name="Z_B5DDB8B7_72B3_44C4_BA38_BC879DA0D860_.wvu.PrintArea" localSheetId="7" hidden="1">'Attach 4 (A)'!$A$1:$E$27</definedName>
    <definedName name="Z_B5DDB8B7_72B3_44C4_BA38_BC879DA0D860_.wvu.PrintArea" localSheetId="8" hidden="1">'Attach 4 (B)'!$A$1:$E$26</definedName>
    <definedName name="Z_B5DDB8B7_72B3_44C4_BA38_BC879DA0D860_.wvu.PrintArea" localSheetId="9" hidden="1">'Attach 5'!$A$1:$F$112</definedName>
    <definedName name="Z_B5DDB8B7_72B3_44C4_BA38_BC879DA0D860_.wvu.PrintArea" localSheetId="10" hidden="1">'Attach 5A'!$A$1:$E$71</definedName>
    <definedName name="Z_B5DDB8B7_72B3_44C4_BA38_BC879DA0D860_.wvu.PrintArea" localSheetId="11" hidden="1">'Attach 6'!$A$1:$E$66</definedName>
    <definedName name="Z_B5DDB8B7_72B3_44C4_BA38_BC879DA0D860_.wvu.PrintArea" localSheetId="12" hidden="1">'Attach 7'!$A$1:$E$28</definedName>
    <definedName name="Z_B5DDB8B7_72B3_44C4_BA38_BC879DA0D860_.wvu.PrintArea" localSheetId="13" hidden="1">'Attach 9'!$A$1:$I$59</definedName>
    <definedName name="Z_B5DDB8B7_72B3_44C4_BA38_BC879DA0D860_.wvu.PrintArea" localSheetId="27" hidden="1">'Attach_18-SP'!$A$10:$I$137</definedName>
    <definedName name="Z_B5DDB8B7_72B3_44C4_BA38_BC879DA0D860_.wvu.PrintArea" localSheetId="24" hidden="1">'Attach-17b'!$A$1:$E$30</definedName>
    <definedName name="Z_B5DDB8B7_72B3_44C4_BA38_BC879DA0D860_.wvu.PrintArea" localSheetId="26" hidden="1">'Attach-18'!$A$1:$E$22</definedName>
    <definedName name="Z_B5DDB8B7_72B3_44C4_BA38_BC879DA0D860_.wvu.PrintArea" localSheetId="29" hidden="1">'Bid Form 1st Envelope'!$A$1:$F$110</definedName>
    <definedName name="Z_B5DDB8B7_72B3_44C4_BA38_BC879DA0D860_.wvu.PrintArea" localSheetId="1" hidden="1">Cover!$A$1:$I$25</definedName>
    <definedName name="Z_B5DDB8B7_72B3_44C4_BA38_BC879DA0D860_.wvu.PrintArea" localSheetId="2" hidden="1">'Names of Bidder'!$B$1:$D$35</definedName>
    <definedName name="Z_B5DDB8B7_72B3_44C4_BA38_BC879DA0D860_.wvu.PrintArea" localSheetId="5" hidden="1">Schedule_QR!$A$1:$I$479</definedName>
    <definedName name="Z_B5DDB8B7_72B3_44C4_BA38_BC879DA0D860_.wvu.PrintTitles" localSheetId="17" hidden="1">'Attach 12 '!$18:$18</definedName>
    <definedName name="Z_B5DDB8B7_72B3_44C4_BA38_BC879DA0D860_.wvu.PrintTitles" localSheetId="13" hidden="1">'Attach 9'!$18:$18</definedName>
    <definedName name="Z_B5DDB8B7_72B3_44C4_BA38_BC879DA0D860_.wvu.Rows" localSheetId="16" hidden="1">'Attach 11 '!$39:$76</definedName>
    <definedName name="Z_B5DDB8B7_72B3_44C4_BA38_BC879DA0D860_.wvu.Rows" localSheetId="15" hidden="1">'Attach 11_old'!$29:$84</definedName>
    <definedName name="Z_B5DDB8B7_72B3_44C4_BA38_BC879DA0D860_.wvu.Rows" localSheetId="22" hidden="1">'Attach 15'!$20:$23</definedName>
    <definedName name="Z_B5DDB8B7_72B3_44C4_BA38_BC879DA0D860_.wvu.Rows" localSheetId="23" hidden="1">'Attach 16'!$100:$255</definedName>
    <definedName name="Z_B5DDB8B7_72B3_44C4_BA38_BC879DA0D860_.wvu.Rows" localSheetId="25" hidden="1">'Attach 17'!$26:$26,'Attach 17'!$32:$209</definedName>
    <definedName name="Z_B5DDB8B7_72B3_44C4_BA38_BC879DA0D860_.wvu.Rows" localSheetId="9" hidden="1">'Attach 5'!$39:$111</definedName>
    <definedName name="Z_B5DDB8B7_72B3_44C4_BA38_BC879DA0D860_.wvu.Rows" localSheetId="10" hidden="1">'Attach 5A'!$23:$28</definedName>
    <definedName name="Z_B5DDB8B7_72B3_44C4_BA38_BC879DA0D860_.wvu.Rows" localSheetId="11" hidden="1">'Attach 6'!$4:$4,'Attach 6'!$46:$67</definedName>
    <definedName name="Z_B5DDB8B7_72B3_44C4_BA38_BC879DA0D860_.wvu.Rows" localSheetId="13" hidden="1">'Attach 9'!$20:$21</definedName>
    <definedName name="Z_B5DDB8B7_72B3_44C4_BA38_BC879DA0D860_.wvu.Rows" localSheetId="24" hidden="1">'Attach-17b'!$32:$209</definedName>
    <definedName name="Z_B5DDB8B7_72B3_44C4_BA38_BC879DA0D860_.wvu.Rows" localSheetId="2" hidden="1">'Names of Bidder'!$26:$28</definedName>
    <definedName name="Z_B5DDB8B7_72B3_44C4_BA38_BC879DA0D860_.wvu.Rows" localSheetId="5" hidden="1">Schedule_QR!$31:$37,Schedule_QR!$59:$61,Schedule_QR!$65:$101,Schedule_QR!$125:$128,Schedule_QR!$276:$278,Schedule_QR!$283:$286,Schedule_QR!$288:$288,Schedule_QR!$365:$376,Schedule_QR!$393:$395,Schedule_QR!$399:$401,Schedule_QR!$424:$477</definedName>
    <definedName name="Z_BCCF32CF_6814_4491_B636_EE6659CB2FDB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BCCF32CF_6814_4491_B636_EE6659CB2FDB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BCCF32CF_6814_4491_B636_EE6659CB2FDB_.wvu.Cols" localSheetId="9" hidden="1">'Attach 5'!$H:$H</definedName>
    <definedName name="Z_BCCF32CF_6814_4491_B636_EE6659CB2FDB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BCCF32CF_6814_4491_B636_EE6659CB2FDB_.wvu.Cols" localSheetId="13" hidden="1">'Attach 9'!$H:$I</definedName>
    <definedName name="Z_BCCF32CF_6814_4491_B636_EE6659CB2FDB_.wvu.Cols" localSheetId="29" hidden="1">'Bid Form 1st Envelope'!$Z:$AI</definedName>
    <definedName name="Z_BCCF32CF_6814_4491_B636_EE6659CB2FDB_.wvu.Cols" localSheetId="2" hidden="1">'Names of Bidder'!$H:$H</definedName>
    <definedName name="Z_BCCF32CF_6814_4491_B636_EE6659CB2FDB_.wvu.Cols" localSheetId="5" hidden="1">Schedule_QR!$J:$N</definedName>
    <definedName name="Z_BCCF32CF_6814_4491_B636_EE6659CB2FDB_.wvu.PrintArea" localSheetId="14" hidden="1">'Attach 10'!$A$1:$E$28</definedName>
    <definedName name="Z_BCCF32CF_6814_4491_B636_EE6659CB2FDB_.wvu.PrintArea" localSheetId="16" hidden="1">'Attach 11 '!$A$1:$E$38</definedName>
    <definedName name="Z_BCCF32CF_6814_4491_B636_EE6659CB2FDB_.wvu.PrintArea" localSheetId="15" hidden="1">'Attach 11_old'!$A$1:$E$84</definedName>
    <definedName name="Z_BCCF32CF_6814_4491_B636_EE6659CB2FDB_.wvu.PrintArea" localSheetId="17" hidden="1">'Attach 12 '!$A$1:$E$45</definedName>
    <definedName name="Z_BCCF32CF_6814_4491_B636_EE6659CB2FDB_.wvu.PrintArea" localSheetId="18" hidden="1">'Attach 13'!$A$1:$E$29</definedName>
    <definedName name="Z_BCCF32CF_6814_4491_B636_EE6659CB2FDB_.wvu.PrintArea" localSheetId="19" hidden="1">'Attach 14'!$A$1:$E$29</definedName>
    <definedName name="Z_BCCF32CF_6814_4491_B636_EE6659CB2FDB_.wvu.PrintArea" localSheetId="20" hidden="1">'Attach 14-IP'!$A$8:$I$223</definedName>
    <definedName name="Z_BCCF32CF_6814_4491_B636_EE6659CB2FDB_.wvu.PrintArea" localSheetId="22" hidden="1">'Attach 15'!$A$1:$E$82</definedName>
    <definedName name="Z_BCCF32CF_6814_4491_B636_EE6659CB2FDB_.wvu.PrintArea" localSheetId="21" hidden="1">'Attach 15 _old'!$A$1:$E$66</definedName>
    <definedName name="Z_BCCF32CF_6814_4491_B636_EE6659CB2FDB_.wvu.PrintArea" localSheetId="23" hidden="1">'Attach 16'!$A$1:$L$253</definedName>
    <definedName name="Z_BCCF32CF_6814_4491_B636_EE6659CB2FDB_.wvu.PrintArea" localSheetId="25" hidden="1">'Attach 17'!$A$1:$E$30</definedName>
    <definedName name="Z_BCCF32CF_6814_4491_B636_EE6659CB2FDB_.wvu.PrintArea" localSheetId="28" hidden="1">'Attach 19'!$A$1:$E$27</definedName>
    <definedName name="Z_BCCF32CF_6814_4491_B636_EE6659CB2FDB_.wvu.PrintArea" localSheetId="3" hidden="1">'Attach 3(JV)'!$A$1:$E$28</definedName>
    <definedName name="Z_BCCF32CF_6814_4491_B636_EE6659CB2FDB_.wvu.PrintArea" localSheetId="4" hidden="1">'Attach 3(QR)'!$A$1:$E$28</definedName>
    <definedName name="Z_BCCF32CF_6814_4491_B636_EE6659CB2FDB_.wvu.PrintArea" localSheetId="6" hidden="1">'Attach 4'!$A$1:$E$25</definedName>
    <definedName name="Z_BCCF32CF_6814_4491_B636_EE6659CB2FDB_.wvu.PrintArea" localSheetId="7" hidden="1">'Attach 4 (A)'!$A$1:$E$27</definedName>
    <definedName name="Z_BCCF32CF_6814_4491_B636_EE6659CB2FDB_.wvu.PrintArea" localSheetId="8" hidden="1">'Attach 4 (B)'!$A$1:$E$26</definedName>
    <definedName name="Z_BCCF32CF_6814_4491_B636_EE6659CB2FDB_.wvu.PrintArea" localSheetId="9" hidden="1">'Attach 5'!$A$1:$F$112</definedName>
    <definedName name="Z_BCCF32CF_6814_4491_B636_EE6659CB2FDB_.wvu.PrintArea" localSheetId="10" hidden="1">'Attach 5A'!$A$1:$E$71</definedName>
    <definedName name="Z_BCCF32CF_6814_4491_B636_EE6659CB2FDB_.wvu.PrintArea" localSheetId="11" hidden="1">'Attach 6'!$A$1:$E$66</definedName>
    <definedName name="Z_BCCF32CF_6814_4491_B636_EE6659CB2FDB_.wvu.PrintArea" localSheetId="12" hidden="1">'Attach 7'!$A$1:$E$28</definedName>
    <definedName name="Z_BCCF32CF_6814_4491_B636_EE6659CB2FDB_.wvu.PrintArea" localSheetId="13" hidden="1">'Attach 9'!$A$1:$I$59</definedName>
    <definedName name="Z_BCCF32CF_6814_4491_B636_EE6659CB2FDB_.wvu.PrintArea" localSheetId="27" hidden="1">'Attach_18-SP'!$A$10:$I$169</definedName>
    <definedName name="Z_BCCF32CF_6814_4491_B636_EE6659CB2FDB_.wvu.PrintArea" localSheetId="24" hidden="1">'Attach-17b'!$A$1:$E$30</definedName>
    <definedName name="Z_BCCF32CF_6814_4491_B636_EE6659CB2FDB_.wvu.PrintArea" localSheetId="26" hidden="1">'Attach-18'!$A$1:$E$22</definedName>
    <definedName name="Z_BCCF32CF_6814_4491_B636_EE6659CB2FDB_.wvu.PrintArea" localSheetId="29" hidden="1">'Bid Form 1st Envelope'!$A$1:$F$110</definedName>
    <definedName name="Z_BCCF32CF_6814_4491_B636_EE6659CB2FDB_.wvu.PrintArea" localSheetId="1" hidden="1">Cover!$A$1:$F$25</definedName>
    <definedName name="Z_BCCF32CF_6814_4491_B636_EE6659CB2FDB_.wvu.PrintArea" localSheetId="2" hidden="1">'Names of Bidder'!$B$1:$D$35</definedName>
    <definedName name="Z_BCCF32CF_6814_4491_B636_EE6659CB2FDB_.wvu.PrintArea" localSheetId="5" hidden="1">Schedule_QR!$A$1:$I$479</definedName>
    <definedName name="Z_BCCF32CF_6814_4491_B636_EE6659CB2FDB_.wvu.PrintTitles" localSheetId="17" hidden="1">'Attach 12 '!$18:$18</definedName>
    <definedName name="Z_BCCF32CF_6814_4491_B636_EE6659CB2FDB_.wvu.PrintTitles" localSheetId="13" hidden="1">'Attach 9'!$18:$18</definedName>
    <definedName name="Z_BCCF32CF_6814_4491_B636_EE6659CB2FDB_.wvu.Rows" localSheetId="16" hidden="1">'Attach 11 '!$39:$76</definedName>
    <definedName name="Z_BCCF32CF_6814_4491_B636_EE6659CB2FDB_.wvu.Rows" localSheetId="15" hidden="1">'Attach 11_old'!$29:$84</definedName>
    <definedName name="Z_BCCF32CF_6814_4491_B636_EE6659CB2FDB_.wvu.Rows" localSheetId="22" hidden="1">'Attach 15'!$20:$23</definedName>
    <definedName name="Z_BCCF32CF_6814_4491_B636_EE6659CB2FDB_.wvu.Rows" localSheetId="23" hidden="1">'Attach 16'!$94:$94,'Attach 16'!$100:$255</definedName>
    <definedName name="Z_BCCF32CF_6814_4491_B636_EE6659CB2FDB_.wvu.Rows" localSheetId="25" hidden="1">'Attach 17'!$26:$26,'Attach 17'!$32:$209</definedName>
    <definedName name="Z_BCCF32CF_6814_4491_B636_EE6659CB2FDB_.wvu.Rows" localSheetId="9" hidden="1">'Attach 5'!$39:$111</definedName>
    <definedName name="Z_BCCF32CF_6814_4491_B636_EE6659CB2FDB_.wvu.Rows" localSheetId="10" hidden="1">'Attach 5A'!$23:$28</definedName>
    <definedName name="Z_BCCF32CF_6814_4491_B636_EE6659CB2FDB_.wvu.Rows" localSheetId="11" hidden="1">'Attach 6'!$4:$4,'Attach 6'!$46:$67</definedName>
    <definedName name="Z_BCCF32CF_6814_4491_B636_EE6659CB2FDB_.wvu.Rows" localSheetId="13" hidden="1">'Attach 9'!$20:$21</definedName>
    <definedName name="Z_BCCF32CF_6814_4491_B636_EE6659CB2FDB_.wvu.Rows" localSheetId="27" hidden="1">'Attach_18-SP'!$20:$20,'Attach_18-SP'!$25:$26,'Attach_18-SP'!$28:$28,'Attach_18-SP'!$35:$37,'Attach_18-SP'!$39:$39,'Attach_18-SP'!$46:$47</definedName>
    <definedName name="Z_BCCF32CF_6814_4491_B636_EE6659CB2FDB_.wvu.Rows" localSheetId="24" hidden="1">'Attach-17b'!$32:$209</definedName>
    <definedName name="Z_BCCF32CF_6814_4491_B636_EE6659CB2FDB_.wvu.Rows" localSheetId="2" hidden="1">'Names of Bidder'!$26:$28</definedName>
    <definedName name="Z_BCCF32CF_6814_4491_B636_EE6659CB2FDB_.wvu.Rows" localSheetId="5" hidden="1">Schedule_QR!$31:$37,Schedule_QR!$59:$61,Schedule_QR!$65:$101,Schedule_QR!$125:$128,Schedule_QR!$276:$278,Schedule_QR!$283:$286,Schedule_QR!$288:$288,Schedule_QR!$324:$325,Schedule_QR!$335:$336,Schedule_QR!$365:$376,Schedule_QR!$393:$395,Schedule_QR!$399:$401,Schedule_QR!$424:$477</definedName>
    <definedName name="Z_C05A20E7_5953_476F_B27D_5ED46CD1D2D8_.wvu.Cols" localSheetId="16" hidden="1">'Attach 11 '!$F$1:$F$65536</definedName>
    <definedName name="Z_C05A20E7_5953_476F_B27D_5ED46CD1D2D8_.wvu.Cols" localSheetId="22" hidden="1">'Attach 15'!$F$1:$F$65539</definedName>
    <definedName name="Z_C05A20E7_5953_476F_B27D_5ED46CD1D2D8_.wvu.Cols" localSheetId="10" hidden="1">'Attach 5A'!$F$1:$F$65536</definedName>
    <definedName name="Z_C05A20E7_5953_476F_B27D_5ED46CD1D2D8_.wvu.PrintArea" localSheetId="16" hidden="1">'Attach 11 '!$A$1:$E$76</definedName>
    <definedName name="Z_C05A20E7_5953_476F_B27D_5ED46CD1D2D8_.wvu.PrintArea" localSheetId="22" hidden="1">'Attach 15'!$A$1:$E$82</definedName>
    <definedName name="Z_C05A20E7_5953_476F_B27D_5ED46CD1D2D8_.wvu.PrintArea" localSheetId="10" hidden="1">'Attach 5A'!$A$1:$E$71</definedName>
    <definedName name="Z_C05A20E7_5953_476F_B27D_5ED46CD1D2D8_.wvu.Rows" localSheetId="22" hidden="1">'Attach 15'!$A$20:$IV$23</definedName>
    <definedName name="Z_C05A20E7_5953_476F_B27D_5ED46CD1D2D8_.wvu.Rows" localSheetId="10" hidden="1">'Attach 5A'!$A$23:$IV$28</definedName>
    <definedName name="Z_C1BE02F2_5C01_4F49_97ED_DF9103D3E0EE_.wvu.PrintArea" localSheetId="27" hidden="1">'Attach_18-SP'!$A$10:$I$137</definedName>
    <definedName name="Z_C418AE7B_D663_4538_8B16_8531F14557D9_.wvu.Cols" localSheetId="21" hidden="1">'Attach 15 _old'!$H:$H</definedName>
    <definedName name="Z_C418AE7B_D663_4538_8B16_8531F14557D9_.wvu.Cols" localSheetId="9" hidden="1">'Attach 5'!$H:$H</definedName>
    <definedName name="Z_C418AE7B_D663_4538_8B16_8531F14557D9_.wvu.Cols" localSheetId="11" hidden="1">'Attach 6'!$H:$H</definedName>
    <definedName name="Z_C418AE7B_D663_4538_8B16_8531F14557D9_.wvu.Cols" localSheetId="29" hidden="1">'Bid Form 1st Envelope'!$Z:$AI</definedName>
    <definedName name="Z_C418AE7B_D663_4538_8B16_8531F14557D9_.wvu.Cols" localSheetId="2" hidden="1">'Names of Bidder'!$H:$H</definedName>
    <definedName name="Z_C418AE7B_D663_4538_8B16_8531F14557D9_.wvu.Cols" localSheetId="5" hidden="1">Schedule_QR!$J:$N</definedName>
    <definedName name="Z_C418AE7B_D663_4538_8B16_8531F14557D9_.wvu.PrintArea" localSheetId="14" hidden="1">'Attach 10'!$A$1:$E$28</definedName>
    <definedName name="Z_C418AE7B_D663_4538_8B16_8531F14557D9_.wvu.PrintArea" localSheetId="15" hidden="1">'Attach 11_old'!$A$1:$E$84</definedName>
    <definedName name="Z_C418AE7B_D663_4538_8B16_8531F14557D9_.wvu.PrintArea" localSheetId="17" hidden="1">'Attach 12 '!$A$1:$E$43</definedName>
    <definedName name="Z_C418AE7B_D663_4538_8B16_8531F14557D9_.wvu.PrintArea" localSheetId="18" hidden="1">'Attach 13'!$A$1:$E$29</definedName>
    <definedName name="Z_C418AE7B_D663_4538_8B16_8531F14557D9_.wvu.PrintArea" localSheetId="19" hidden="1">'Attach 14'!$A$1:$E$29</definedName>
    <definedName name="Z_C418AE7B_D663_4538_8B16_8531F14557D9_.wvu.PrintArea" localSheetId="20" hidden="1">'Attach 14-IP'!$A$8:$I$223</definedName>
    <definedName name="Z_C418AE7B_D663_4538_8B16_8531F14557D9_.wvu.PrintArea" localSheetId="21" hidden="1">'Attach 15 _old'!$A$1:$E$66</definedName>
    <definedName name="Z_C418AE7B_D663_4538_8B16_8531F14557D9_.wvu.PrintArea" localSheetId="23" hidden="1">'Attach 16'!$A$1:$L$253</definedName>
    <definedName name="Z_C418AE7B_D663_4538_8B16_8531F14557D9_.wvu.PrintArea" localSheetId="28" hidden="1">'Attach 19'!$A$1:$E$27</definedName>
    <definedName name="Z_C418AE7B_D663_4538_8B16_8531F14557D9_.wvu.PrintArea" localSheetId="3" hidden="1">'Attach 3(JV)'!$A$1:$E$28</definedName>
    <definedName name="Z_C418AE7B_D663_4538_8B16_8531F14557D9_.wvu.PrintArea" localSheetId="4" hidden="1">'Attach 3(QR)'!$A$1:$E$28</definedName>
    <definedName name="Z_C418AE7B_D663_4538_8B16_8531F14557D9_.wvu.PrintArea" localSheetId="6" hidden="1">'Attach 4'!$A$1:$E$25</definedName>
    <definedName name="Z_C418AE7B_D663_4538_8B16_8531F14557D9_.wvu.PrintArea" localSheetId="7" hidden="1">'Attach 4 (A)'!$A$1:$E$27</definedName>
    <definedName name="Z_C418AE7B_D663_4538_8B16_8531F14557D9_.wvu.PrintArea" localSheetId="8" hidden="1">'Attach 4 (B)'!$A$1:$E$26</definedName>
    <definedName name="Z_C418AE7B_D663_4538_8B16_8531F14557D9_.wvu.PrintArea" localSheetId="9" hidden="1">'Attach 5'!$A$1:$E$112</definedName>
    <definedName name="Z_C418AE7B_D663_4538_8B16_8531F14557D9_.wvu.PrintArea" localSheetId="11" hidden="1">'Attach 6'!$A$1:$E$67</definedName>
    <definedName name="Z_C418AE7B_D663_4538_8B16_8531F14557D9_.wvu.PrintArea" localSheetId="12" hidden="1">'Attach 7'!$A$1:$E$28</definedName>
    <definedName name="Z_C418AE7B_D663_4538_8B16_8531F14557D9_.wvu.PrintArea" localSheetId="13" hidden="1">'Attach 9'!$A$1:$I$65</definedName>
    <definedName name="Z_C418AE7B_D663_4538_8B16_8531F14557D9_.wvu.PrintArea" localSheetId="24" hidden="1">'Attach-17b'!$A$1:$E$30</definedName>
    <definedName name="Z_C418AE7B_D663_4538_8B16_8531F14557D9_.wvu.PrintArea" localSheetId="29" hidden="1">'Bid Form 1st Envelope'!$A$1:$F$110</definedName>
    <definedName name="Z_C418AE7B_D663_4538_8B16_8531F14557D9_.wvu.PrintArea" localSheetId="2" hidden="1">'Names of Bidder'!$B$1:$D$34</definedName>
    <definedName name="Z_C418AE7B_D663_4538_8B16_8531F14557D9_.wvu.PrintArea" localSheetId="5" hidden="1">Schedule_QR!$A$1:$I$480</definedName>
    <definedName name="Z_C418AE7B_D663_4538_8B16_8531F14557D9_.wvu.PrintTitles" localSheetId="17" hidden="1">'Attach 12 '!$18:$18</definedName>
    <definedName name="Z_C418AE7B_D663_4538_8B16_8531F14557D9_.wvu.PrintTitles" localSheetId="13" hidden="1">'Attach 9'!$18:$18</definedName>
    <definedName name="Z_C418AE7B_D663_4538_8B16_8531F14557D9_.wvu.Rows" localSheetId="15" hidden="1">'Attach 11_old'!$29:$84</definedName>
    <definedName name="Z_C418AE7B_D663_4538_8B16_8531F14557D9_.wvu.Rows" localSheetId="17" hidden="1">'Attach 12 '!$18:$39</definedName>
    <definedName name="Z_C418AE7B_D663_4538_8B16_8531F14557D9_.wvu.Rows" localSheetId="21" hidden="1">'Attach 15 _old'!$15:$15</definedName>
    <definedName name="Z_C418AE7B_D663_4538_8B16_8531F14557D9_.wvu.Rows" localSheetId="13" hidden="1">'Attach 9'!$20:$21</definedName>
    <definedName name="Z_C418AE7B_D663_4538_8B16_8531F14557D9_.wvu.Rows" localSheetId="24" hidden="1">'Attach-17b'!$32:$209</definedName>
    <definedName name="Z_C418AE7B_D663_4538_8B16_8531F14557D9_.wvu.Rows" localSheetId="2" hidden="1">'Names of Bidder'!$26:$28</definedName>
    <definedName name="Z_C418AE7B_D663_4538_8B16_8531F14557D9_.wvu.Rows" localSheetId="5" hidden="1">Schedule_QR!$31:$37,Schedule_QR!$59:$61,Schedule_QR!$65:$101,Schedule_QR!$125:$128,Schedule_QR!$271:$272,Schedule_QR!$276:$278,Schedule_QR!$283:$286,Schedule_QR!$288:$288,Schedule_QR!$365:$376,Schedule_QR!$393:$395,Schedule_QR!$399:$401,Schedule_QR!$424:$477</definedName>
    <definedName name="Z_C7FCA09A_C3E0_4408_81A0_5CFFEB0C6237_.wvu.Cols" localSheetId="21" hidden="1">'Attach 15 _old'!$H:$H</definedName>
    <definedName name="Z_C7FCA09A_C3E0_4408_81A0_5CFFEB0C6237_.wvu.Cols" localSheetId="9" hidden="1">'Attach 5'!$H:$H</definedName>
    <definedName name="Z_C7FCA09A_C3E0_4408_81A0_5CFFEB0C6237_.wvu.Cols" localSheetId="11" hidden="1">'Attach 6'!$H:$H</definedName>
    <definedName name="Z_C7FCA09A_C3E0_4408_81A0_5CFFEB0C6237_.wvu.Cols" localSheetId="2" hidden="1">'Names of Bidder'!$H:$H</definedName>
    <definedName name="Z_C7FCA09A_C3E0_4408_81A0_5CFFEB0C6237_.wvu.Cols" localSheetId="5" hidden="1">Schedule_QR!$J:$L</definedName>
    <definedName name="Z_C7FCA09A_C3E0_4408_81A0_5CFFEB0C6237_.wvu.PrintArea" localSheetId="14" hidden="1">'Attach 10'!$A$1:$E$28</definedName>
    <definedName name="Z_C7FCA09A_C3E0_4408_81A0_5CFFEB0C6237_.wvu.PrintArea" localSheetId="15" hidden="1">'Attach 11_old'!$A$1:$E$84</definedName>
    <definedName name="Z_C7FCA09A_C3E0_4408_81A0_5CFFEB0C6237_.wvu.PrintArea" localSheetId="17" hidden="1">'Attach 12 '!$A$1:$E$43</definedName>
    <definedName name="Z_C7FCA09A_C3E0_4408_81A0_5CFFEB0C6237_.wvu.PrintArea" localSheetId="18" hidden="1">'Attach 13'!$A$1:$E$29</definedName>
    <definedName name="Z_C7FCA09A_C3E0_4408_81A0_5CFFEB0C6237_.wvu.PrintArea" localSheetId="19" hidden="1">'Attach 14'!$A$1:$E$29</definedName>
    <definedName name="Z_C7FCA09A_C3E0_4408_81A0_5CFFEB0C6237_.wvu.PrintArea" localSheetId="20" hidden="1">'Attach 14-IP'!$A$8:$I$223</definedName>
    <definedName name="Z_C7FCA09A_C3E0_4408_81A0_5CFFEB0C6237_.wvu.PrintArea" localSheetId="21" hidden="1">'Attach 15 _old'!$A$1:$E$66</definedName>
    <definedName name="Z_C7FCA09A_C3E0_4408_81A0_5CFFEB0C6237_.wvu.PrintArea" localSheetId="23" hidden="1">'Attach 16'!$A$1:$L$253</definedName>
    <definedName name="Z_C7FCA09A_C3E0_4408_81A0_5CFFEB0C6237_.wvu.PrintArea" localSheetId="28" hidden="1">'Attach 19'!$A$1:$E$27</definedName>
    <definedName name="Z_C7FCA09A_C3E0_4408_81A0_5CFFEB0C6237_.wvu.PrintArea" localSheetId="3" hidden="1">'Attach 3(JV)'!$A$1:$E$28</definedName>
    <definedName name="Z_C7FCA09A_C3E0_4408_81A0_5CFFEB0C6237_.wvu.PrintArea" localSheetId="4" hidden="1">'Attach 3(QR)'!$A$1:$E$28</definedName>
    <definedName name="Z_C7FCA09A_C3E0_4408_81A0_5CFFEB0C6237_.wvu.PrintArea" localSheetId="6" hidden="1">'Attach 4'!$A$1:$E$25</definedName>
    <definedName name="Z_C7FCA09A_C3E0_4408_81A0_5CFFEB0C6237_.wvu.PrintArea" localSheetId="7" hidden="1">'Attach 4 (A)'!$A$1:$E$27</definedName>
    <definedName name="Z_C7FCA09A_C3E0_4408_81A0_5CFFEB0C6237_.wvu.PrintArea" localSheetId="8" hidden="1">'Attach 4 (B)'!$A$1:$E$26</definedName>
    <definedName name="Z_C7FCA09A_C3E0_4408_81A0_5CFFEB0C6237_.wvu.PrintArea" localSheetId="9" hidden="1">'Attach 5'!$A$1:$E$112</definedName>
    <definedName name="Z_C7FCA09A_C3E0_4408_81A0_5CFFEB0C6237_.wvu.PrintArea" localSheetId="11" hidden="1">'Attach 6'!$A$1:$E$67</definedName>
    <definedName name="Z_C7FCA09A_C3E0_4408_81A0_5CFFEB0C6237_.wvu.PrintArea" localSheetId="12" hidden="1">'Attach 7'!$A$1:$E$28</definedName>
    <definedName name="Z_C7FCA09A_C3E0_4408_81A0_5CFFEB0C6237_.wvu.PrintArea" localSheetId="13" hidden="1">'Attach 9'!$A$1:$I$65</definedName>
    <definedName name="Z_C7FCA09A_C3E0_4408_81A0_5CFFEB0C6237_.wvu.PrintArea" localSheetId="24" hidden="1">'Attach-17b'!$A$1:$F$30</definedName>
    <definedName name="Z_C7FCA09A_C3E0_4408_81A0_5CFFEB0C6237_.wvu.PrintArea" localSheetId="29" hidden="1">'Bid Form 1st Envelope'!$A$1:$F$110</definedName>
    <definedName name="Z_C7FCA09A_C3E0_4408_81A0_5CFFEB0C6237_.wvu.PrintArea" localSheetId="2" hidden="1">'Names of Bidder'!$B$1:$D$34</definedName>
    <definedName name="Z_C7FCA09A_C3E0_4408_81A0_5CFFEB0C6237_.wvu.PrintArea" localSheetId="5" hidden="1">Schedule_QR!$A$1:$I$480</definedName>
    <definedName name="Z_C7FCA09A_C3E0_4408_81A0_5CFFEB0C6237_.wvu.PrintTitles" localSheetId="17" hidden="1">'Attach 12 '!$18:$18</definedName>
    <definedName name="Z_C7FCA09A_C3E0_4408_81A0_5CFFEB0C6237_.wvu.PrintTitles" localSheetId="13" hidden="1">'Attach 9'!$18:$18</definedName>
    <definedName name="Z_C7FCA09A_C3E0_4408_81A0_5CFFEB0C6237_.wvu.Rows" localSheetId="17" hidden="1">'Attach 12 '!$24:$24</definedName>
    <definedName name="Z_C7FCA09A_C3E0_4408_81A0_5CFFEB0C6237_.wvu.Rows" localSheetId="21" hidden="1">'Attach 15 _old'!$15:$15</definedName>
    <definedName name="Z_C7FCA09A_C3E0_4408_81A0_5CFFEB0C6237_.wvu.Rows" localSheetId="13" hidden="1">'Attach 9'!$20:$21</definedName>
    <definedName name="Z_C7FCA09A_C3E0_4408_81A0_5CFFEB0C6237_.wvu.Rows" localSheetId="24" hidden="1">'Attach-17b'!$32:$209</definedName>
    <definedName name="Z_C7FCA09A_C3E0_4408_81A0_5CFFEB0C6237_.wvu.Rows" localSheetId="2" hidden="1">'Names of Bidder'!$26:$28</definedName>
    <definedName name="Z_C7FCA09A_C3E0_4408_81A0_5CFFEB0C6237_.wvu.Rows" localSheetId="5" hidden="1">Schedule_QR!$31:$37,Schedule_QR!$59:$61,Schedule_QR!$113:$117,Schedule_QR!$125:$128,Schedule_QR!#REF!,Schedule_QR!#REF!,Schedule_QR!#REF!,Schedule_QR!#REF!,Schedule_QR!#REF!,Schedule_QR!#REF!,Schedule_QR!#REF!,Schedule_QR!#REF!,Schedule_QR!$271:$272,Schedule_QR!$283:$286,Schedule_QR!$288:$288,Schedule_QR!#REF!,Schedule_QR!#REF!,Schedule_QR!$308:$308,Schedule_QR!#REF!,Schedule_QR!#REF!,Schedule_QR!$348:$348,Schedule_QR!$393:$395,Schedule_QR!$399:$401</definedName>
    <definedName name="Z_CD4A3057_6C2B_408B_B028_2BA00DA649E5_.wvu.PrintArea" localSheetId="27" hidden="1">'Attach_18-SP'!$A$10:$I$137</definedName>
    <definedName name="Z_CD4A3057_6C2B_408B_B028_2BA00DA649E5_.wvu.PrintArea" localSheetId="26" hidden="1">'Attach-18'!$A$1:$E$22</definedName>
    <definedName name="Z_CD4CA1A8_824A_452F_BDBA_32A47C1B3013_.wvu.Cols" localSheetId="22" hidden="1">'Attach 15'!$H$1:$H$65539</definedName>
    <definedName name="Z_CD4CA1A8_824A_452F_BDBA_32A47C1B3013_.wvu.Cols" localSheetId="21" hidden="1">'Attach 15 _old'!$H:$H</definedName>
    <definedName name="Z_CD4CA1A8_824A_452F_BDBA_32A47C1B3013_.wvu.Cols" localSheetId="9" hidden="1">'Attach 5'!$H:$H</definedName>
    <definedName name="Z_CD4CA1A8_824A_452F_BDBA_32A47C1B3013_.wvu.Cols" localSheetId="10" hidden="1">'Attach 5A'!$H$1:$H$65536</definedName>
    <definedName name="Z_CD4CA1A8_824A_452F_BDBA_32A47C1B3013_.wvu.Cols" localSheetId="11" hidden="1">'Attach 6'!$H:$H</definedName>
    <definedName name="Z_CD4CA1A8_824A_452F_BDBA_32A47C1B3013_.wvu.PrintArea" localSheetId="14" hidden="1">'Attach 10'!$A$1:$E$28</definedName>
    <definedName name="Z_CD4CA1A8_824A_452F_BDBA_32A47C1B3013_.wvu.PrintArea" localSheetId="16" hidden="1">'Attach 11 '!$A$1:$E$59</definedName>
    <definedName name="Z_CD4CA1A8_824A_452F_BDBA_32A47C1B3013_.wvu.PrintArea" localSheetId="15" hidden="1">'Attach 11_old'!$A$1:$E$84</definedName>
    <definedName name="Z_CD4CA1A8_824A_452F_BDBA_32A47C1B3013_.wvu.PrintArea" localSheetId="17" hidden="1">'Attach 12 '!$A$1:$E$43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2" hidden="1">'Attach 15'!$A$1:$E$83</definedName>
    <definedName name="Z_CD4CA1A8_824A_452F_BDBA_32A47C1B3013_.wvu.PrintArea" localSheetId="21" hidden="1">'Attach 15 _old'!$A$1:$E$67</definedName>
    <definedName name="Z_CD4CA1A8_824A_452F_BDBA_32A47C1B3013_.wvu.PrintArea" localSheetId="23" hidden="1">'Attach 16'!$A$1:$L$253</definedName>
    <definedName name="Z_CD4CA1A8_824A_452F_BDBA_32A47C1B3013_.wvu.PrintArea" localSheetId="28" hidden="1">'Attach 19'!$A$1:$E$27</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5'!$A$1:$E$112</definedName>
    <definedName name="Z_CD4CA1A8_824A_452F_BDBA_32A47C1B3013_.wvu.PrintArea" localSheetId="10" hidden="1">'Attach 5A'!$A$1:$E$71</definedName>
    <definedName name="Z_CD4CA1A8_824A_452F_BDBA_32A47C1B3013_.wvu.PrintArea" localSheetId="11" hidden="1">'Attach 6'!$A$1:$E$67</definedName>
    <definedName name="Z_CD4CA1A8_824A_452F_BDBA_32A47C1B3013_.wvu.PrintArea" localSheetId="12" hidden="1">'Attach 7'!$A$1:$E$28</definedName>
    <definedName name="Z_CD4CA1A8_824A_452F_BDBA_32A47C1B3013_.wvu.PrintArea" localSheetId="13" hidden="1">'Attach 9'!$A$1:$I$65</definedName>
    <definedName name="Z_CD4CA1A8_824A_452F_BDBA_32A47C1B3013_.wvu.PrintArea" localSheetId="2" hidden="1">'Names of Bidder'!$B$1:$D$34</definedName>
    <definedName name="Z_CD4CA1A8_824A_452F_BDBA_32A47C1B3013_.wvu.PrintTitles" localSheetId="17" hidden="1">'Attach 12 '!$18:$18</definedName>
    <definedName name="Z_CD4CA1A8_824A_452F_BDBA_32A47C1B3013_.wvu.PrintTitles" localSheetId="13" hidden="1">'Attach 9'!$18:$18</definedName>
    <definedName name="Z_CD4CA1A8_824A_452F_BDBA_32A47C1B3013_.wvu.Rows" localSheetId="17" hidden="1">'Attach 12 '!#REF!,'Attach 12 '!#REF!,'Attach 12 '!#REF!,'Attach 12 '!#REF!,'Attach 12 '!$24:$24</definedName>
    <definedName name="Z_CD4CA1A8_824A_452F_BDBA_32A47C1B3013_.wvu.Rows" localSheetId="21" hidden="1">'Attach 15 _old'!$12:$13,'Attach 15 _old'!$15:$15</definedName>
    <definedName name="Z_CD4CA1A8_824A_452F_BDBA_32A47C1B3013_.wvu.Rows" localSheetId="10" hidden="1">'Attach 5A'!$A$23:$IV$28</definedName>
    <definedName name="Z_CDBB1400_DC98_40D2_90D0_CD15322DCE58_.wvu.Cols" localSheetId="16" hidden="1">'Attach 11 '!$F$1:$F$65536</definedName>
    <definedName name="Z_CDBB1400_DC98_40D2_90D0_CD15322DCE58_.wvu.Cols" localSheetId="22" hidden="1">'Attach 15'!$F$1:$F$65539</definedName>
    <definedName name="Z_CDBB1400_DC98_40D2_90D0_CD15322DCE58_.wvu.Cols" localSheetId="10" hidden="1">'Attach 5A'!$F$1:$F$65536</definedName>
    <definedName name="Z_CDBB1400_DC98_40D2_90D0_CD15322DCE58_.wvu.PrintArea" localSheetId="16" hidden="1">'Attach 11 '!$A$1:$E$76</definedName>
    <definedName name="Z_CDBB1400_DC98_40D2_90D0_CD15322DCE58_.wvu.PrintArea" localSheetId="22" hidden="1">'Attach 15'!$A$1:$E$82</definedName>
    <definedName name="Z_CDBB1400_DC98_40D2_90D0_CD15322DCE58_.wvu.PrintArea" localSheetId="10" hidden="1">'Attach 5A'!$A$1:$E$71</definedName>
    <definedName name="Z_CDBB1400_DC98_40D2_90D0_CD15322DCE58_.wvu.Rows" localSheetId="10" hidden="1">'Attach 5A'!$A$23:$IV$28</definedName>
    <definedName name="Z_D7CAE235_DD1C_4EEF_899D_8FC939865EF5_.wvu.Cols" localSheetId="16" hidden="1">'Attach 11 '!$F:$F,'Attach 11 '!$JB:$JB,'Attach 11 '!$SX:$SX,'Attach 11 '!$ACT:$ACT,'Attach 11 '!$AMP:$AMP,'Attach 11 '!$AWL:$AWL,'Attach 11 '!$BGH:$BGH,'Attach 11 '!$BQD:$BQD,'Attach 11 '!$BZZ:$BZZ,'Attach 11 '!$CJV:$CJV,'Attach 11 '!$CTR:$CTR,'Attach 11 '!$DDN:$DDN,'Attach 11 '!$DNJ:$DNJ,'Attach 11 '!$DXF:$DXF,'Attach 11 '!$EHB:$EHB,'Attach 11 '!$EQX:$EQX,'Attach 11 '!$FAT:$FAT,'Attach 11 '!$FKP:$FKP,'Attach 11 '!$FUL:$FUL,'Attach 11 '!$GEH:$GEH,'Attach 11 '!$GOD:$GOD,'Attach 11 '!$GXZ:$GXZ,'Attach 11 '!$HHV:$HHV,'Attach 11 '!$HRR:$HRR,'Attach 11 '!$IBN:$IBN,'Attach 11 '!$ILJ:$ILJ,'Attach 11 '!$IVF:$IVF,'Attach 11 '!$JFB:$JFB,'Attach 11 '!$JOX:$JOX,'Attach 11 '!$JYT:$JYT,'Attach 11 '!$KIP:$KIP,'Attach 11 '!$KSL:$KSL,'Attach 11 '!$LCH:$LCH,'Attach 11 '!$LMD:$LMD,'Attach 11 '!$LVZ:$LVZ,'Attach 11 '!$MFV:$MFV,'Attach 11 '!$MPR:$MPR,'Attach 11 '!$MZN:$MZN,'Attach 11 '!$NJJ:$NJJ,'Attach 11 '!$NTF:$NTF,'Attach 11 '!$ODB:$ODB,'Attach 11 '!$OMX:$OMX,'Attach 11 '!$OWT:$OWT,'Attach 11 '!$PGP:$PGP,'Attach 11 '!$PQL:$PQL,'Attach 11 '!$QAH:$QAH,'Attach 11 '!$QKD:$QKD,'Attach 11 '!$QTZ:$QTZ,'Attach 11 '!$RDV:$RDV,'Attach 11 '!$RNR:$RNR,'Attach 11 '!$RXN:$RXN,'Attach 11 '!$SHJ:$SHJ,'Attach 11 '!$SRF:$SRF,'Attach 11 '!$TBB:$TBB,'Attach 11 '!$TKX:$TKX,'Attach 11 '!$TUT:$TUT,'Attach 11 '!$UEP:$UEP,'Attach 11 '!$UOL:$UOL,'Attach 11 '!$UYH:$UYH,'Attach 11 '!$VID:$VID,'Attach 11 '!$VRZ:$VRZ,'Attach 11 '!$WBV:$WBV,'Attach 11 '!$WLR:$WLR,'Attach 11 '!$WVN:$WVN</definedName>
    <definedName name="Z_D7CAE235_DD1C_4EEF_899D_8FC939865EF5_.wvu.Cols" localSheetId="22" hidden="1">'Attach 15'!$F:$F,'Attach 15'!$J:$J,'Attach 15'!$JB:$JB,'Attach 15'!$SX:$SX,'Attach 15'!$ACT:$ACT,'Attach 15'!$AMP:$AMP,'Attach 15'!$AWL:$AWL,'Attach 15'!$BGH:$BGH,'Attach 15'!$BQD:$BQD,'Attach 15'!$BZZ:$BZZ,'Attach 15'!$CJV:$CJV,'Attach 15'!$CTR:$CTR,'Attach 15'!$DDN:$DDN,'Attach 15'!$DNJ:$DNJ,'Attach 15'!$DXF:$DXF,'Attach 15'!$EHB:$EHB,'Attach 15'!$EQX:$EQX,'Attach 15'!$FAT:$FAT,'Attach 15'!$FKP:$FKP,'Attach 15'!$FUL:$FUL,'Attach 15'!$GEH:$GEH,'Attach 15'!$GOD:$GOD,'Attach 15'!$GXZ:$GXZ,'Attach 15'!$HHV:$HHV,'Attach 15'!$HRR:$HRR,'Attach 15'!$IBN:$IBN,'Attach 15'!$ILJ:$ILJ,'Attach 15'!$IVF:$IVF,'Attach 15'!$JFB:$JFB,'Attach 15'!$JOX:$JOX,'Attach 15'!$JYT:$JYT,'Attach 15'!$KIP:$KIP,'Attach 15'!$KSL:$KSL,'Attach 15'!$LCH:$LCH,'Attach 15'!$LMD:$LMD,'Attach 15'!$LVZ:$LVZ,'Attach 15'!$MFV:$MFV,'Attach 15'!$MPR:$MPR,'Attach 15'!$MZN:$MZN,'Attach 15'!$NJJ:$NJJ,'Attach 15'!$NTF:$NTF,'Attach 15'!$ODB:$ODB,'Attach 15'!$OMX:$OMX,'Attach 15'!$OWT:$OWT,'Attach 15'!$PGP:$PGP,'Attach 15'!$PQL:$PQL,'Attach 15'!$QAH:$QAH,'Attach 15'!$QKD:$QKD,'Attach 15'!$QTZ:$QTZ,'Attach 15'!$RDV:$RDV,'Attach 15'!$RNR:$RNR,'Attach 15'!$RXN:$RXN,'Attach 15'!$SHJ:$SHJ,'Attach 15'!$SRF:$SRF,'Attach 15'!$TBB:$TBB,'Attach 15'!$TKX:$TKX,'Attach 15'!$TUT:$TUT,'Attach 15'!$UEP:$UEP,'Attach 15'!$UOL:$UOL,'Attach 15'!$UYH:$UYH,'Attach 15'!$VID:$VID,'Attach 15'!$VRZ:$VRZ,'Attach 15'!$WBV:$WBV,'Attach 15'!$WLR:$WLR,'Attach 15'!$WVN:$WVN</definedName>
    <definedName name="Z_D7CAE235_DD1C_4EEF_899D_8FC939865EF5_.wvu.Cols" localSheetId="9" hidden="1">'Attach 5'!$H:$H</definedName>
    <definedName name="Z_D7CAE235_DD1C_4EEF_899D_8FC939865EF5_.wvu.Cols" localSheetId="10" hidden="1">'Attach 5A'!$F:$F,'Attach 5A'!$JB:$JB,'Attach 5A'!$SX:$SX,'Attach 5A'!$ACT:$ACT,'Attach 5A'!$AMP:$AMP,'Attach 5A'!$AWL:$AWL,'Attach 5A'!$BGH:$BGH,'Attach 5A'!$BQD:$BQD,'Attach 5A'!$BZZ:$BZZ,'Attach 5A'!$CJV:$CJV,'Attach 5A'!$CTR:$CTR,'Attach 5A'!$DDN:$DDN,'Attach 5A'!$DNJ:$DNJ,'Attach 5A'!$DXF:$DXF,'Attach 5A'!$EHB:$EHB,'Attach 5A'!$EQX:$EQX,'Attach 5A'!$FAT:$FAT,'Attach 5A'!$FKP:$FKP,'Attach 5A'!$FUL:$FUL,'Attach 5A'!$GEH:$GEH,'Attach 5A'!$GOD:$GOD,'Attach 5A'!$GXZ:$GXZ,'Attach 5A'!$HHV:$HHV,'Attach 5A'!$HRR:$HRR,'Attach 5A'!$IBN:$IBN,'Attach 5A'!$ILJ:$ILJ,'Attach 5A'!$IVF:$IVF,'Attach 5A'!$JFB:$JFB,'Attach 5A'!$JOX:$JOX,'Attach 5A'!$JYT:$JYT,'Attach 5A'!$KIP:$KIP,'Attach 5A'!$KSL:$KSL,'Attach 5A'!$LCH:$LCH,'Attach 5A'!$LMD:$LMD,'Attach 5A'!$LVZ:$LVZ,'Attach 5A'!$MFV:$MFV,'Attach 5A'!$MPR:$MPR,'Attach 5A'!$MZN:$MZN,'Attach 5A'!$NJJ:$NJJ,'Attach 5A'!$NTF:$NTF,'Attach 5A'!$ODB:$ODB,'Attach 5A'!$OMX:$OMX,'Attach 5A'!$OWT:$OWT,'Attach 5A'!$PGP:$PGP,'Attach 5A'!$PQL:$PQL,'Attach 5A'!$QAH:$QAH,'Attach 5A'!$QKD:$QKD,'Attach 5A'!$QTZ:$QTZ,'Attach 5A'!$RDV:$RDV,'Attach 5A'!$RNR:$RNR,'Attach 5A'!$RXN:$RXN,'Attach 5A'!$SHJ:$SHJ,'Attach 5A'!$SRF:$SRF,'Attach 5A'!$TBB:$TBB,'Attach 5A'!$TKX:$TKX,'Attach 5A'!$TUT:$TUT,'Attach 5A'!$UEP:$UEP,'Attach 5A'!$UOL:$UOL,'Attach 5A'!$UYH:$UYH,'Attach 5A'!$VID:$VID,'Attach 5A'!$VRZ:$VRZ,'Attach 5A'!$WBV:$WBV,'Attach 5A'!$WLR:$WLR,'Attach 5A'!$WVN:$WVN</definedName>
    <definedName name="Z_D7CAE235_DD1C_4EEF_899D_8FC939865EF5_.wvu.Cols" localSheetId="13" hidden="1">'Attach 9'!$H:$I</definedName>
    <definedName name="Z_D7CAE235_DD1C_4EEF_899D_8FC939865EF5_.wvu.Cols" localSheetId="29" hidden="1">'Bid Form 1st Envelope'!$Z:$AI</definedName>
    <definedName name="Z_D7CAE235_DD1C_4EEF_899D_8FC939865EF5_.wvu.Cols" localSheetId="2" hidden="1">'Names of Bidder'!$H:$H</definedName>
    <definedName name="Z_D7CAE235_DD1C_4EEF_899D_8FC939865EF5_.wvu.Cols" localSheetId="5" hidden="1">Schedule_QR!$J:$N</definedName>
    <definedName name="Z_D7CAE235_DD1C_4EEF_899D_8FC939865EF5_.wvu.PrintArea" localSheetId="14" hidden="1">'Attach 10'!$A$1:$E$28</definedName>
    <definedName name="Z_D7CAE235_DD1C_4EEF_899D_8FC939865EF5_.wvu.PrintArea" localSheetId="16" hidden="1">'Attach 11 '!$A$1:$E$38</definedName>
    <definedName name="Z_D7CAE235_DD1C_4EEF_899D_8FC939865EF5_.wvu.PrintArea" localSheetId="15" hidden="1">'Attach 11_old'!$A$1:$E$84</definedName>
    <definedName name="Z_D7CAE235_DD1C_4EEF_899D_8FC939865EF5_.wvu.PrintArea" localSheetId="17" hidden="1">'Attach 12 '!$A$1:$E$45</definedName>
    <definedName name="Z_D7CAE235_DD1C_4EEF_899D_8FC939865EF5_.wvu.PrintArea" localSheetId="18" hidden="1">'Attach 13'!$A$1:$E$29</definedName>
    <definedName name="Z_D7CAE235_DD1C_4EEF_899D_8FC939865EF5_.wvu.PrintArea" localSheetId="19" hidden="1">'Attach 14'!$A$1:$E$29</definedName>
    <definedName name="Z_D7CAE235_DD1C_4EEF_899D_8FC939865EF5_.wvu.PrintArea" localSheetId="20" hidden="1">'Attach 14-IP'!$A$8:$I$223</definedName>
    <definedName name="Z_D7CAE235_DD1C_4EEF_899D_8FC939865EF5_.wvu.PrintArea" localSheetId="22" hidden="1">'Attach 15'!$A$1:$E$82</definedName>
    <definedName name="Z_D7CAE235_DD1C_4EEF_899D_8FC939865EF5_.wvu.PrintArea" localSheetId="21" hidden="1">'Attach 15 _old'!$A$1:$E$66</definedName>
    <definedName name="Z_D7CAE235_DD1C_4EEF_899D_8FC939865EF5_.wvu.PrintArea" localSheetId="23" hidden="1">'Attach 16'!$A$1:$L$253</definedName>
    <definedName name="Z_D7CAE235_DD1C_4EEF_899D_8FC939865EF5_.wvu.PrintArea" localSheetId="25" hidden="1">'Attach 17'!$A$1:$E$30</definedName>
    <definedName name="Z_D7CAE235_DD1C_4EEF_899D_8FC939865EF5_.wvu.PrintArea" localSheetId="28" hidden="1">'Attach 19'!$A$1:$E$27</definedName>
    <definedName name="Z_D7CAE235_DD1C_4EEF_899D_8FC939865EF5_.wvu.PrintArea" localSheetId="3" hidden="1">'Attach 3(JV)'!$A$1:$E$28</definedName>
    <definedName name="Z_D7CAE235_DD1C_4EEF_899D_8FC939865EF5_.wvu.PrintArea" localSheetId="4" hidden="1">'Attach 3(QR)'!$A$1:$E$28</definedName>
    <definedName name="Z_D7CAE235_DD1C_4EEF_899D_8FC939865EF5_.wvu.PrintArea" localSheetId="6" hidden="1">'Attach 4'!$A$1:$E$25</definedName>
    <definedName name="Z_D7CAE235_DD1C_4EEF_899D_8FC939865EF5_.wvu.PrintArea" localSheetId="7" hidden="1">'Attach 4 (A)'!$A$1:$E$27</definedName>
    <definedName name="Z_D7CAE235_DD1C_4EEF_899D_8FC939865EF5_.wvu.PrintArea" localSheetId="8" hidden="1">'Attach 4 (B)'!$A$1:$E$26</definedName>
    <definedName name="Z_D7CAE235_DD1C_4EEF_899D_8FC939865EF5_.wvu.PrintArea" localSheetId="9" hidden="1">'Attach 5'!$A$1:$F$112</definedName>
    <definedName name="Z_D7CAE235_DD1C_4EEF_899D_8FC939865EF5_.wvu.PrintArea" localSheetId="10" hidden="1">'Attach 5A'!$A$1:$E$71</definedName>
    <definedName name="Z_D7CAE235_DD1C_4EEF_899D_8FC939865EF5_.wvu.PrintArea" localSheetId="11" hidden="1">'Attach 6'!$A$1:$E$66</definedName>
    <definedName name="Z_D7CAE235_DD1C_4EEF_899D_8FC939865EF5_.wvu.PrintArea" localSheetId="12" hidden="1">'Attach 7'!$A$1:$E$28</definedName>
    <definedName name="Z_D7CAE235_DD1C_4EEF_899D_8FC939865EF5_.wvu.PrintArea" localSheetId="13" hidden="1">'Attach 9'!$A$1:$I$59</definedName>
    <definedName name="Z_D7CAE235_DD1C_4EEF_899D_8FC939865EF5_.wvu.PrintArea" localSheetId="27" hidden="1">'Attach_18-SP'!$A$10:$I$169</definedName>
    <definedName name="Z_D7CAE235_DD1C_4EEF_899D_8FC939865EF5_.wvu.PrintArea" localSheetId="24" hidden="1">'Attach-17b'!$A$1:$E$30</definedName>
    <definedName name="Z_D7CAE235_DD1C_4EEF_899D_8FC939865EF5_.wvu.PrintArea" localSheetId="26" hidden="1">'Attach-18'!$A$1:$E$22</definedName>
    <definedName name="Z_D7CAE235_DD1C_4EEF_899D_8FC939865EF5_.wvu.PrintArea" localSheetId="29" hidden="1">'Bid Form 1st Envelope'!$A$1:$F$110</definedName>
    <definedName name="Z_D7CAE235_DD1C_4EEF_899D_8FC939865EF5_.wvu.PrintArea" localSheetId="1" hidden="1">Cover!$A$1:$F$25</definedName>
    <definedName name="Z_D7CAE235_DD1C_4EEF_899D_8FC939865EF5_.wvu.PrintArea" localSheetId="2" hidden="1">'Names of Bidder'!$B$1:$D$35</definedName>
    <definedName name="Z_D7CAE235_DD1C_4EEF_899D_8FC939865EF5_.wvu.PrintArea" localSheetId="5" hidden="1">Schedule_QR!$A$1:$I$479</definedName>
    <definedName name="Z_D7CAE235_DD1C_4EEF_899D_8FC939865EF5_.wvu.PrintTitles" localSheetId="17" hidden="1">'Attach 12 '!$18:$18</definedName>
    <definedName name="Z_D7CAE235_DD1C_4EEF_899D_8FC939865EF5_.wvu.PrintTitles" localSheetId="13" hidden="1">'Attach 9'!$18:$18</definedName>
    <definedName name="Z_D7CAE235_DD1C_4EEF_899D_8FC939865EF5_.wvu.Rows" localSheetId="16" hidden="1">'Attach 11 '!$39:$76</definedName>
    <definedName name="Z_D7CAE235_DD1C_4EEF_899D_8FC939865EF5_.wvu.Rows" localSheetId="15" hidden="1">'Attach 11_old'!$29:$84</definedName>
    <definedName name="Z_D7CAE235_DD1C_4EEF_899D_8FC939865EF5_.wvu.Rows" localSheetId="22" hidden="1">'Attach 15'!$20:$23</definedName>
    <definedName name="Z_D7CAE235_DD1C_4EEF_899D_8FC939865EF5_.wvu.Rows" localSheetId="23" hidden="1">'Attach 16'!$94:$94,'Attach 16'!$100:$255</definedName>
    <definedName name="Z_D7CAE235_DD1C_4EEF_899D_8FC939865EF5_.wvu.Rows" localSheetId="25" hidden="1">'Attach 17'!$26:$26,'Attach 17'!$32:$209</definedName>
    <definedName name="Z_D7CAE235_DD1C_4EEF_899D_8FC939865EF5_.wvu.Rows" localSheetId="9" hidden="1">'Attach 5'!$39:$111</definedName>
    <definedName name="Z_D7CAE235_DD1C_4EEF_899D_8FC939865EF5_.wvu.Rows" localSheetId="10" hidden="1">'Attach 5A'!$23:$28</definedName>
    <definedName name="Z_D7CAE235_DD1C_4EEF_899D_8FC939865EF5_.wvu.Rows" localSheetId="11" hidden="1">'Attach 6'!$4:$4,'Attach 6'!$46:$67</definedName>
    <definedName name="Z_D7CAE235_DD1C_4EEF_899D_8FC939865EF5_.wvu.Rows" localSheetId="13" hidden="1">'Attach 9'!$20:$21</definedName>
    <definedName name="Z_D7CAE235_DD1C_4EEF_899D_8FC939865EF5_.wvu.Rows" localSheetId="27" hidden="1">'Attach_18-SP'!$20:$20,'Attach_18-SP'!$25:$26,'Attach_18-SP'!$28:$28,'Attach_18-SP'!$35:$37,'Attach_18-SP'!$39:$39,'Attach_18-SP'!$46:$47</definedName>
    <definedName name="Z_D7CAE235_DD1C_4EEF_899D_8FC939865EF5_.wvu.Rows" localSheetId="24" hidden="1">'Attach-17b'!$32:$209</definedName>
    <definedName name="Z_D7CAE235_DD1C_4EEF_899D_8FC939865EF5_.wvu.Rows" localSheetId="2" hidden="1">'Names of Bidder'!$26:$28</definedName>
    <definedName name="Z_D7CAE235_DD1C_4EEF_899D_8FC939865EF5_.wvu.Rows" localSheetId="5" hidden="1">Schedule_QR!$31:$37,Schedule_QR!$59:$61,Schedule_QR!$65:$101,Schedule_QR!$125:$128,Schedule_QR!$276:$278,Schedule_QR!$283:$286,Schedule_QR!$288:$288,Schedule_QR!$324:$325,Schedule_QR!$335:$336,Schedule_QR!$365:$376,Schedule_QR!$393:$395,Schedule_QR!$399:$401,Schedule_QR!$424:$477</definedName>
    <definedName name="Z_ECEBABD0_566A_41C4_AA9A_38EA30EFEDA8_.wvu.PrintArea" localSheetId="14" hidden="1">'Attach 10'!$A$1:$E$28</definedName>
    <definedName name="Z_ECEBABD0_566A_41C4_AA9A_38EA30EFEDA8_.wvu.PrintArea" localSheetId="16" hidden="1">'Attach 11 '!$A$1:$E$59</definedName>
    <definedName name="Z_ECEBABD0_566A_41C4_AA9A_38EA30EFEDA8_.wvu.PrintArea" localSheetId="15" hidden="1">'Attach 11_old'!$A$1:$E$84</definedName>
    <definedName name="Z_ECEBABD0_566A_41C4_AA9A_38EA30EFEDA8_.wvu.PrintArea" localSheetId="17" hidden="1">'Attach 12 '!$A$1:$E$43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2" hidden="1">'Attach 15'!$A$1:$E$83</definedName>
    <definedName name="Z_ECEBABD0_566A_41C4_AA9A_38EA30EFEDA8_.wvu.PrintArea" localSheetId="21" hidden="1">'Attach 15 _old'!$A$1:$E$67</definedName>
    <definedName name="Z_ECEBABD0_566A_41C4_AA9A_38EA30EFEDA8_.wvu.PrintArea" localSheetId="23" hidden="1">'Attach 16'!$A$1:$L$253</definedName>
    <definedName name="Z_ECEBABD0_566A_41C4_AA9A_38EA30EFEDA8_.wvu.PrintArea" localSheetId="28" hidden="1">'Attach 19'!$A$1:$E$27</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5'!$A$1:$E$113</definedName>
    <definedName name="Z_ECEBABD0_566A_41C4_AA9A_38EA30EFEDA8_.wvu.PrintArea" localSheetId="10" hidden="1">'Attach 5A'!$A$1:$E$72</definedName>
    <definedName name="Z_ECEBABD0_566A_41C4_AA9A_38EA30EFEDA8_.wvu.PrintArea" localSheetId="11" hidden="1">'Attach 6'!$A$1:$E$68</definedName>
    <definedName name="Z_ECEBABD0_566A_41C4_AA9A_38EA30EFEDA8_.wvu.PrintArea" localSheetId="12" hidden="1">'Attach 7'!$A$1:$E$28</definedName>
    <definedName name="Z_ECEBABD0_566A_41C4_AA9A_38EA30EFEDA8_.wvu.PrintArea" localSheetId="13" hidden="1">'Attach 9'!$A$1:$I$65</definedName>
    <definedName name="Z_ECEBABD0_566A_41C4_AA9A_38EA30EFEDA8_.wvu.PrintArea" localSheetId="29" hidden="1">'Bid Form 1st Envelope'!$A$1:$F$110</definedName>
    <definedName name="Z_ECEBABD0_566A_41C4_AA9A_38EA30EFEDA8_.wvu.PrintArea" localSheetId="2" hidden="1">'Names of Bidder'!$B$1:$D$34</definedName>
    <definedName name="Z_ECEBABD0_566A_41C4_AA9A_38EA30EFEDA8_.wvu.PrintTitles" localSheetId="17" hidden="1">'Attach 12 '!$18:$18</definedName>
    <definedName name="Z_ECEBABD0_566A_41C4_AA9A_38EA30EFEDA8_.wvu.PrintTitles" localSheetId="13" hidden="1">'Attach 9'!$18:$18</definedName>
    <definedName name="Z_F4494380_F964_4D0D_9D0A_9EA8E85D4225_.wvu.Cols" localSheetId="21" hidden="1">'Attach 15 _old'!$H:$H</definedName>
    <definedName name="Z_F4494380_F964_4D0D_9D0A_9EA8E85D4225_.wvu.Cols" localSheetId="9" hidden="1">'Attach 5'!$H:$H</definedName>
    <definedName name="Z_F4494380_F964_4D0D_9D0A_9EA8E85D4225_.wvu.Cols" localSheetId="11" hidden="1">'Attach 6'!$H:$H</definedName>
    <definedName name="Z_F4494380_F964_4D0D_9D0A_9EA8E85D4225_.wvu.Cols" localSheetId="29" hidden="1">'Bid Form 1st Envelope'!$Z:$AI</definedName>
    <definedName name="Z_F4494380_F964_4D0D_9D0A_9EA8E85D4225_.wvu.Cols" localSheetId="2" hidden="1">'Names of Bidder'!$H:$H</definedName>
    <definedName name="Z_F4494380_F964_4D0D_9D0A_9EA8E85D4225_.wvu.Cols" localSheetId="5" hidden="1">Schedule_QR!$J:$N</definedName>
    <definedName name="Z_F4494380_F964_4D0D_9D0A_9EA8E85D4225_.wvu.PrintArea" localSheetId="14" hidden="1">'Attach 10'!$A$1:$E$28</definedName>
    <definedName name="Z_F4494380_F964_4D0D_9D0A_9EA8E85D4225_.wvu.PrintArea" localSheetId="15" hidden="1">'Attach 11_old'!$A$1:$E$84</definedName>
    <definedName name="Z_F4494380_F964_4D0D_9D0A_9EA8E85D4225_.wvu.PrintArea" localSheetId="17" hidden="1">'Attach 12 '!$A$1:$E$43</definedName>
    <definedName name="Z_F4494380_F964_4D0D_9D0A_9EA8E85D4225_.wvu.PrintArea" localSheetId="18" hidden="1">'Attach 13'!$A$1:$E$29</definedName>
    <definedName name="Z_F4494380_F964_4D0D_9D0A_9EA8E85D4225_.wvu.PrintArea" localSheetId="19" hidden="1">'Attach 14'!$A$1:$E$29</definedName>
    <definedName name="Z_F4494380_F964_4D0D_9D0A_9EA8E85D4225_.wvu.PrintArea" localSheetId="20" hidden="1">'Attach 14-IP'!$A$8:$I$223</definedName>
    <definedName name="Z_F4494380_F964_4D0D_9D0A_9EA8E85D4225_.wvu.PrintArea" localSheetId="21" hidden="1">'Attach 15 _old'!$A$1:$E$66</definedName>
    <definedName name="Z_F4494380_F964_4D0D_9D0A_9EA8E85D4225_.wvu.PrintArea" localSheetId="23" hidden="1">'Attach 16'!$A$1:$L$253</definedName>
    <definedName name="Z_F4494380_F964_4D0D_9D0A_9EA8E85D4225_.wvu.PrintArea" localSheetId="28" hidden="1">'Attach 19'!$A$1:$E$27</definedName>
    <definedName name="Z_F4494380_F964_4D0D_9D0A_9EA8E85D4225_.wvu.PrintArea" localSheetId="3" hidden="1">'Attach 3(JV)'!$A$1:$E$28</definedName>
    <definedName name="Z_F4494380_F964_4D0D_9D0A_9EA8E85D4225_.wvu.PrintArea" localSheetId="4" hidden="1">'Attach 3(QR)'!$A$1:$E$28</definedName>
    <definedName name="Z_F4494380_F964_4D0D_9D0A_9EA8E85D4225_.wvu.PrintArea" localSheetId="6" hidden="1">'Attach 4'!$A$1:$E$25</definedName>
    <definedName name="Z_F4494380_F964_4D0D_9D0A_9EA8E85D4225_.wvu.PrintArea" localSheetId="7" hidden="1">'Attach 4 (A)'!$A$1:$E$27</definedName>
    <definedName name="Z_F4494380_F964_4D0D_9D0A_9EA8E85D4225_.wvu.PrintArea" localSheetId="8" hidden="1">'Attach 4 (B)'!$A$1:$E$26</definedName>
    <definedName name="Z_F4494380_F964_4D0D_9D0A_9EA8E85D4225_.wvu.PrintArea" localSheetId="9" hidden="1">'Attach 5'!$A$1:$E$112</definedName>
    <definedName name="Z_F4494380_F964_4D0D_9D0A_9EA8E85D4225_.wvu.PrintArea" localSheetId="11" hidden="1">'Attach 6'!$A$1:$E$66</definedName>
    <definedName name="Z_F4494380_F964_4D0D_9D0A_9EA8E85D4225_.wvu.PrintArea" localSheetId="12" hidden="1">'Attach 7'!$A$1:$E$28</definedName>
    <definedName name="Z_F4494380_F964_4D0D_9D0A_9EA8E85D4225_.wvu.PrintArea" localSheetId="13" hidden="1">'Attach 9'!$A$1:$I$65</definedName>
    <definedName name="Z_F4494380_F964_4D0D_9D0A_9EA8E85D4225_.wvu.PrintArea" localSheetId="24" hidden="1">'Attach-17b'!$A$1:$E$30</definedName>
    <definedName name="Z_F4494380_F964_4D0D_9D0A_9EA8E85D4225_.wvu.PrintArea" localSheetId="29" hidden="1">'Bid Form 1st Envelope'!$A$1:$F$110</definedName>
    <definedName name="Z_F4494380_F964_4D0D_9D0A_9EA8E85D4225_.wvu.PrintArea" localSheetId="2" hidden="1">'Names of Bidder'!$B$1:$D$34</definedName>
    <definedName name="Z_F4494380_F964_4D0D_9D0A_9EA8E85D4225_.wvu.PrintArea" localSheetId="5" hidden="1">Schedule_QR!$A$1:$I$479</definedName>
    <definedName name="Z_F4494380_F964_4D0D_9D0A_9EA8E85D4225_.wvu.PrintTitles" localSheetId="17" hidden="1">'Attach 12 '!$18:$18</definedName>
    <definedName name="Z_F4494380_F964_4D0D_9D0A_9EA8E85D4225_.wvu.PrintTitles" localSheetId="13" hidden="1">'Attach 9'!$18:$18</definedName>
    <definedName name="Z_F4494380_F964_4D0D_9D0A_9EA8E85D4225_.wvu.Rows" localSheetId="15" hidden="1">'Attach 11_old'!$29:$84</definedName>
    <definedName name="Z_F4494380_F964_4D0D_9D0A_9EA8E85D4225_.wvu.Rows" localSheetId="17" hidden="1">'Attach 12 '!$18:$39</definedName>
    <definedName name="Z_F4494380_F964_4D0D_9D0A_9EA8E85D4225_.wvu.Rows" localSheetId="21" hidden="1">'Attach 15 _old'!$15:$15</definedName>
    <definedName name="Z_F4494380_F964_4D0D_9D0A_9EA8E85D4225_.wvu.Rows" localSheetId="13" hidden="1">'Attach 9'!$20:$21</definedName>
    <definedName name="Z_F4494380_F964_4D0D_9D0A_9EA8E85D4225_.wvu.Rows" localSheetId="24" hidden="1">'Attach-17b'!$32:$209</definedName>
    <definedName name="Z_F4494380_F964_4D0D_9D0A_9EA8E85D4225_.wvu.Rows" localSheetId="2" hidden="1">'Names of Bidder'!$26:$28</definedName>
    <definedName name="Z_F4494380_F964_4D0D_9D0A_9EA8E85D4225_.wvu.Rows" localSheetId="5" hidden="1">Schedule_QR!$31:$37,Schedule_QR!$59:$61,Schedule_QR!$65:$101,Schedule_QR!$125:$128,Schedule_QR!$276:$278,Schedule_QR!$283:$286,Schedule_QR!$288:$288,Schedule_QR!$365:$376,Schedule_QR!$393:$395,Schedule_QR!$399:$401,Schedule_QR!$424:$477</definedName>
    <definedName name="Z_F4A957B3_F2D3_448B_B546_3B66EEDE8D75_.wvu.PrintArea" localSheetId="27" hidden="1">'Attach_18-SP'!$A$10:$I$137</definedName>
    <definedName name="Z_F4A957B3_F2D3_448B_B546_3B66EEDE8D75_.wvu.PrintArea" localSheetId="26" hidden="1">'Attach-18'!$A$1:$E$22</definedName>
    <definedName name="Z_FF456F4E_176B_43B5_B869_E31226EE3B7D_.wvu.Cols" localSheetId="16" hidden="1">'Attach 11 '!$F$1:$F$65536</definedName>
    <definedName name="Z_FF456F4E_176B_43B5_B869_E31226EE3B7D_.wvu.Cols" localSheetId="22" hidden="1">'Attach 15'!$F$1:$F$65539</definedName>
    <definedName name="Z_FF456F4E_176B_43B5_B869_E31226EE3B7D_.wvu.Cols" localSheetId="10" hidden="1">'Attach 5A'!$F$1:$F$65536</definedName>
    <definedName name="Z_FF456F4E_176B_43B5_B869_E31226EE3B7D_.wvu.PrintArea" localSheetId="16" hidden="1">'Attach 11 '!$A$1:$E$76</definedName>
    <definedName name="Z_FF456F4E_176B_43B5_B869_E31226EE3B7D_.wvu.PrintArea" localSheetId="22" hidden="1">'Attach 15'!$A$1:$E$82</definedName>
    <definedName name="Z_FF456F4E_176B_43B5_B869_E31226EE3B7D_.wvu.PrintArea" localSheetId="10" hidden="1">'Attach 5A'!$A$1:$E$71</definedName>
    <definedName name="Z_FF456F4E_176B_43B5_B869_E31226EE3B7D_.wvu.Rows" localSheetId="10" hidden="1">'Attach 5A'!$A$23:$IV$28</definedName>
  </definedNames>
  <calcPr calcId="144525"/>
  <customWorkbookViews>
    <customWorkbookView name="60001959 - Personal View" guid="{42803FD4-F291-4AEB-9205-0584651DCD41}" mergeInterval="0" personalView="1" maximized="1" windowWidth="1916" windowHeight="854" tabRatio="939" activeSheetId="3"/>
    <customWorkbookView name="Neelam - Personal View" guid="{BCCF32CF-6814-4491-B636-EE6659CB2FDB}" mergeInterval="0" personalView="1" maximized="1" xWindow="-9" yWindow="-9" windowWidth="1938" windowHeight="1048" tabRatio="939" activeSheetId="17"/>
    <customWorkbookView name="Vakati Silpa {वाकाटि शिल्पा} - Personal View" guid="{0B294850-FD19-47B3-ACE9-A5EA58FA8F6C}" mergeInterval="0" personalView="1" maximized="1" windowWidth="1362" windowHeight="543" tabRatio="939" activeSheetId="3"/>
    <customWorkbookView name="60002749 - Personal View" guid="{B5DDB8B7-72B3-44C4-BA38-BC879DA0D860}" mergeInterval="0" personalView="1" maximized="1" xWindow="1" yWindow="1" windowWidth="1366" windowHeight="538" tabRatio="939" activeSheetId="3"/>
    <customWorkbookView name="60002487 - Personal View" guid="{ADFEEE36-FC64-4164-B026-18EA8FC2BA5B}" mergeInterval="0" personalView="1" maximized="1" windowWidth="1362" windowHeight="543" tabRatio="939" activeSheetId="2"/>
    <customWorkbookView name="Sillu - Personal View" guid="{9416EA7C-09DE-4A79-98DC-84D6183EE7EA}" mergeInterval="0" personalView="1" maximized="1" xWindow="-9" yWindow="-9" windowWidth="1384" windowHeight="752" tabRatio="939" activeSheetId="2"/>
    <customWorkbookView name="KIRAN - Personal View" guid="{C7FCA09A-C3E0-4408-81A0-5CFFEB0C6237}" mergeInterval="0" personalView="1" maximized="1" windowWidth="1362" windowHeight="543" tabRatio="725" activeSheetId="30"/>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192 - Personal View" guid="{43BCBF1E-CDCF-4541-8D79-87EDCECBC1FD}" mergeInterval="0" personalView="1" maximized="1" xWindow="1" yWindow="1" windowWidth="1366" windowHeight="538" tabRatio="725" activeSheetId="2"/>
    <customWorkbookView name="Ann Mary Jose           - Personal View" guid="{1FD9ACA5-802E-4240-ABEA-3FAA854014ED}" mergeInterval="0" personalView="1" maximized="1" xWindow="1" yWindow="1" windowWidth="1362" windowHeight="538" tabRatio="725" activeSheetId="18"/>
    <customWorkbookView name="02405 - Personal View" guid="{088EE4B8-2AB2-4771-AF02-2799FFD209DC}" mergeInterval="0" personalView="1" maximized="1" xWindow="1" yWindow="1" windowWidth="1362" windowHeight="538" tabRatio="939" activeSheetId="2"/>
    <customWorkbookView name="01258 - Personal View" guid="{6B3BC699-AF50-49D1-A5D9-04AC9ECA2E6E}" mergeInterval="0" personalView="1" maximized="1" xWindow="1" yWindow="1" windowWidth="1362" windowHeight="464" tabRatio="939" activeSheetId="2"/>
    <customWorkbookView name="Baijnath Singh - Personal View" guid="{A59756C1-F119-409F-9749-7E17A89EC99C}" mergeInterval="0" personalView="1" maximized="1" windowWidth="1362" windowHeight="495" tabRatio="939" activeSheetId="29"/>
    <customWorkbookView name="NRAPENDRA KUMAR - Personal View" guid="{10D78769-6122-4B7A-A6A3-9E5BCA27938C}" mergeInterval="0" personalView="1" maximized="1" windowWidth="1362" windowHeight="503" tabRatio="939" activeSheetId="2"/>
    <customWorkbookView name="60001192 - Personal View" guid="{C418AE7B-D663-4538-8B16-8531F14557D9}" mergeInterval="0" personalView="1" maximized="1" xWindow="1" yWindow="1" windowWidth="1362" windowHeight="538" tabRatio="939" activeSheetId="2"/>
    <customWorkbookView name="admin - Personal View" guid="{7D19A8FF-9B46-47E7-A025-8214920F0DEA}" mergeInterval="0" personalView="1" maximized="1" windowWidth="1362" windowHeight="543" tabRatio="939" activeSheetId="2"/>
    <customWorkbookView name="60000863 - Personal View" guid="{F4494380-F964-4D0D-9D0A-9EA8E85D4225}" mergeInterval="0" personalView="1" maximized="1" xWindow="1" yWindow="1" windowWidth="1014" windowHeight="469" tabRatio="939" activeSheetId="16"/>
    <customWorkbookView name="60001209 - Personal View" guid="{51E8B268-CD70-41C9-97C5-6867BFB3D174}" mergeInterval="0" personalView="1" maximized="1" xWindow="1" yWindow="1" windowWidth="1362" windowHeight="538" tabRatio="939" activeSheetId="2"/>
    <customWorkbookView name="60001758 - Personal View" guid="{A1254D92-3EE6-40FC-9F9F-6A8DD0D26E07}" mergeInterval="0" personalView="1" maximized="1" xWindow="1" yWindow="1" windowWidth="1600" windowHeight="670" tabRatio="939" activeSheetId="23"/>
    <customWorkbookView name="Kapil Mandil {कपिल मंडिल} - Personal View" guid="{D7CAE235-DD1C-4EEF-899D-8FC939865EF5}" mergeInterval="0" personalView="1" maximized="1" windowWidth="1916" windowHeight="803" tabRatio="939" activeSheetId="17"/>
    <customWorkbookView name="Rahul kumar - Personal View" guid="{95DC4E80-4059-4DBD-A03E-19A166873728}" mergeInterval="0" personalView="1" maximized="1" xWindow="-8" yWindow="-8" windowWidth="1382" windowHeight="744" tabRatio="939" activeSheetId="2"/>
  </customWorkbookViews>
</workbook>
</file>

<file path=xl/calcChain.xml><?xml version="1.0" encoding="utf-8"?>
<calcChain xmlns="http://schemas.openxmlformats.org/spreadsheetml/2006/main">
  <c r="B51" i="30" l="1"/>
  <c r="B29" i="30"/>
  <c r="E11" i="27" l="1"/>
  <c r="E10" i="27"/>
  <c r="E9" i="27"/>
  <c r="E8" i="27"/>
  <c r="D11" i="26"/>
  <c r="D10" i="26"/>
  <c r="D9" i="26"/>
  <c r="D8" i="26"/>
  <c r="D11" i="11"/>
  <c r="D10" i="11"/>
  <c r="D9" i="11"/>
  <c r="D8" i="11"/>
  <c r="B226" i="6"/>
  <c r="H221" i="6"/>
  <c r="F221" i="6"/>
  <c r="H220" i="6"/>
  <c r="F220" i="6"/>
  <c r="H219" i="6"/>
  <c r="F219" i="6"/>
  <c r="H218" i="6"/>
  <c r="F218" i="6"/>
  <c r="B193" i="6"/>
  <c r="F182" i="6"/>
  <c r="F181" i="6"/>
  <c r="F180" i="6"/>
  <c r="F187" i="6" s="1"/>
  <c r="H187" i="6" l="1"/>
  <c r="F188" i="6"/>
  <c r="H188" i="6"/>
  <c r="F185" i="6"/>
  <c r="H185" i="6"/>
  <c r="F186" i="6"/>
  <c r="H186" i="6"/>
  <c r="B50" i="30"/>
  <c r="B49" i="30"/>
  <c r="B48" i="30"/>
  <c r="B47" i="30"/>
  <c r="B46" i="30"/>
  <c r="B45" i="30"/>
  <c r="B44" i="30"/>
  <c r="B43" i="30"/>
  <c r="B42" i="30"/>
  <c r="B41" i="30"/>
  <c r="B40" i="30"/>
  <c r="B39" i="30" l="1"/>
  <c r="B38" i="30"/>
  <c r="B37" i="30"/>
  <c r="B36" i="30"/>
  <c r="B35" i="30"/>
  <c r="B34" i="30"/>
  <c r="B33" i="30"/>
  <c r="B32" i="30"/>
  <c r="B31" i="30"/>
  <c r="B30" i="30"/>
  <c r="B25" i="30"/>
  <c r="B24" i="30"/>
  <c r="B21" i="30"/>
  <c r="E1" i="29"/>
  <c r="L1" i="24"/>
  <c r="E1" i="20"/>
  <c r="E1" i="19"/>
  <c r="E1" i="18"/>
  <c r="E1" i="15"/>
  <c r="G1" i="14"/>
  <c r="E1" i="13"/>
  <c r="E1" i="12"/>
  <c r="E1" i="10"/>
  <c r="E1" i="9"/>
  <c r="E1" i="8"/>
  <c r="E1" i="7"/>
  <c r="I1" i="6"/>
  <c r="E1" i="5"/>
  <c r="E1" i="4"/>
  <c r="F1" i="2"/>
  <c r="B3" i="2"/>
  <c r="G52" i="30" l="1"/>
  <c r="B52" i="30" s="1"/>
  <c r="J52" i="30"/>
  <c r="B336" i="6"/>
  <c r="B325" i="6"/>
  <c r="B71" i="26"/>
  <c r="B70" i="26"/>
  <c r="B69" i="26"/>
  <c r="B68" i="26"/>
  <c r="A67" i="26"/>
  <c r="A66" i="26"/>
  <c r="B43" i="26"/>
  <c r="B42" i="26"/>
  <c r="B41" i="26"/>
  <c r="B40" i="26"/>
  <c r="A39" i="26"/>
  <c r="A38" i="26"/>
  <c r="E32" i="26"/>
  <c r="E60" i="26" s="1"/>
  <c r="D42" i="26"/>
  <c r="D69" i="26"/>
  <c r="D40" i="26"/>
  <c r="D67" i="26"/>
  <c r="D7" i="26"/>
  <c r="D38" i="26" s="1"/>
  <c r="Z2" i="26"/>
  <c r="B33" i="28"/>
  <c r="A40" i="21"/>
  <c r="A41" i="21"/>
  <c r="E74" i="23"/>
  <c r="E11" i="23"/>
  <c r="E10" i="23"/>
  <c r="E9" i="23"/>
  <c r="E8" i="23"/>
  <c r="E7" i="23"/>
  <c r="D75" i="17"/>
  <c r="A75" i="17"/>
  <c r="D74" i="17"/>
  <c r="A74" i="17"/>
  <c r="A60" i="17"/>
  <c r="E58" i="17"/>
  <c r="D56" i="17"/>
  <c r="A56" i="17"/>
  <c r="D55" i="17"/>
  <c r="A55" i="17"/>
  <c r="A41" i="17"/>
  <c r="E39" i="17"/>
  <c r="D11" i="17"/>
  <c r="D10" i="17"/>
  <c r="D9" i="17"/>
  <c r="D8" i="17"/>
  <c r="D7" i="17"/>
  <c r="Z2" i="17"/>
  <c r="E34" i="11"/>
  <c r="D7" i="11"/>
  <c r="B7" i="3"/>
  <c r="D39" i="26" l="1"/>
  <c r="D41" i="26"/>
  <c r="D66" i="26"/>
  <c r="D68" i="26"/>
  <c r="D70" i="26"/>
  <c r="E22" i="27"/>
  <c r="E21" i="27"/>
  <c r="B22" i="27"/>
  <c r="B21" i="27"/>
  <c r="A34" i="28"/>
  <c r="A32" i="28"/>
  <c r="A39" i="21"/>
  <c r="A30" i="28"/>
  <c r="A38" i="21"/>
  <c r="A29" i="28"/>
  <c r="A42" i="28" l="1"/>
  <c r="A41" i="28"/>
  <c r="E7" i="27" l="1"/>
  <c r="B17" i="30" l="1"/>
  <c r="A325" i="6"/>
  <c r="A327" i="6" s="1"/>
  <c r="A328" i="6" s="1"/>
  <c r="A329" i="6" s="1"/>
  <c r="A330" i="6" s="1"/>
  <c r="I110" i="30" l="1"/>
  <c r="A110" i="30" s="1"/>
  <c r="A50" i="21"/>
  <c r="A66" i="25"/>
  <c r="A38" i="25"/>
  <c r="D11" i="25"/>
  <c r="D70" i="25" s="1"/>
  <c r="D10" i="25"/>
  <c r="D69" i="25" s="1"/>
  <c r="D9" i="25"/>
  <c r="D68" i="25" s="1"/>
  <c r="D8" i="25"/>
  <c r="D67" i="25" s="1"/>
  <c r="D7" i="25"/>
  <c r="D66" i="25" s="1"/>
  <c r="D40" i="25" l="1"/>
  <c r="D39" i="25"/>
  <c r="D42" i="25"/>
  <c r="D38" i="25"/>
  <c r="D41" i="25"/>
  <c r="H14" i="3" l="1"/>
  <c r="N19" i="6"/>
  <c r="B19" i="6" l="1"/>
  <c r="A19" i="6" s="1"/>
  <c r="B288" i="6" l="1"/>
  <c r="H28" i="30"/>
  <c r="B21" i="6" l="1"/>
  <c r="A21" i="6" s="1"/>
  <c r="B20" i="6"/>
  <c r="A20" i="6" s="1"/>
  <c r="A336" i="6"/>
  <c r="A338" i="6" s="1"/>
  <c r="A339" i="6" s="1"/>
  <c r="A340" i="6" s="1"/>
  <c r="A341" i="6" s="1"/>
  <c r="D406" i="6"/>
  <c r="D318" i="6"/>
  <c r="B283" i="6"/>
  <c r="F128" i="6"/>
  <c r="F127" i="6"/>
  <c r="F126" i="6"/>
  <c r="H26" i="30"/>
  <c r="B140" i="6"/>
  <c r="D43" i="6"/>
  <c r="N18" i="6"/>
  <c r="N20" i="6" s="1"/>
  <c r="A18" i="6"/>
  <c r="F8" i="6"/>
  <c r="F9" i="6"/>
  <c r="F10" i="6"/>
  <c r="F11" i="6"/>
  <c r="F7" i="6"/>
  <c r="E11" i="20"/>
  <c r="E10" i="20"/>
  <c r="E9" i="20"/>
  <c r="E8" i="20"/>
  <c r="E7" i="20"/>
  <c r="A45" i="21"/>
  <c r="A37" i="21"/>
  <c r="A1" i="31"/>
  <c r="A11" i="31" s="1"/>
  <c r="B11" i="31" s="1"/>
  <c r="D11" i="31" s="1"/>
  <c r="C1" i="30"/>
  <c r="A8" i="30"/>
  <c r="A9" i="30"/>
  <c r="A10" i="30"/>
  <c r="A11" i="30"/>
  <c r="A12" i="30"/>
  <c r="C15" i="30"/>
  <c r="AD21" i="30"/>
  <c r="AD24" i="30"/>
  <c r="E7" i="29"/>
  <c r="E8" i="29"/>
  <c r="E9" i="29"/>
  <c r="E10" i="29"/>
  <c r="E11" i="29"/>
  <c r="G7" i="24"/>
  <c r="G183" i="24" s="1"/>
  <c r="G8" i="24"/>
  <c r="G184" i="24" s="1"/>
  <c r="G9" i="24"/>
  <c r="G185" i="24" s="1"/>
  <c r="G10" i="24"/>
  <c r="G186" i="24" s="1"/>
  <c r="G11" i="24"/>
  <c r="G187" i="24" s="1"/>
  <c r="B20" i="24"/>
  <c r="L100" i="24"/>
  <c r="A106" i="24"/>
  <c r="L177" i="24"/>
  <c r="A183" i="24"/>
  <c r="A3" i="22"/>
  <c r="E7" i="22"/>
  <c r="E8" i="22"/>
  <c r="E9" i="22"/>
  <c r="E10" i="22"/>
  <c r="E11" i="22"/>
  <c r="E59" i="22"/>
  <c r="E7" i="19"/>
  <c r="E8" i="19"/>
  <c r="E9" i="19"/>
  <c r="E10" i="19"/>
  <c r="E11" i="19"/>
  <c r="D7" i="18"/>
  <c r="D8" i="18"/>
  <c r="D9" i="18"/>
  <c r="D10" i="18"/>
  <c r="D11" i="18"/>
  <c r="D7" i="16"/>
  <c r="D63" i="16" s="1"/>
  <c r="D8" i="16"/>
  <c r="D36" i="16" s="1"/>
  <c r="D9" i="16"/>
  <c r="D37" i="16" s="1"/>
  <c r="D10" i="16"/>
  <c r="D38" i="16" s="1"/>
  <c r="D11" i="16"/>
  <c r="D39" i="16" s="1"/>
  <c r="A35" i="16"/>
  <c r="A63" i="16"/>
  <c r="E7" i="15"/>
  <c r="E8" i="15"/>
  <c r="E9" i="15"/>
  <c r="E10" i="15"/>
  <c r="E11" i="15"/>
  <c r="H7" i="14"/>
  <c r="H8" i="14"/>
  <c r="H9" i="14"/>
  <c r="H10" i="14"/>
  <c r="H11" i="14"/>
  <c r="E7" i="13"/>
  <c r="E8" i="13"/>
  <c r="E9" i="13"/>
  <c r="E10" i="13"/>
  <c r="E11" i="13"/>
  <c r="E7" i="12"/>
  <c r="E8" i="12"/>
  <c r="E9" i="12"/>
  <c r="E10" i="12"/>
  <c r="E11" i="12"/>
  <c r="A48" i="12"/>
  <c r="D7" i="10"/>
  <c r="D8" i="10"/>
  <c r="D9" i="10"/>
  <c r="D10" i="10"/>
  <c r="D11" i="10"/>
  <c r="E7" i="9"/>
  <c r="E8" i="9"/>
  <c r="E9" i="9"/>
  <c r="E10" i="9"/>
  <c r="E11" i="9"/>
  <c r="D7" i="8"/>
  <c r="D8" i="8"/>
  <c r="D9" i="8"/>
  <c r="D10" i="8"/>
  <c r="D11" i="8"/>
  <c r="E7" i="7"/>
  <c r="E8" i="7"/>
  <c r="E9" i="7"/>
  <c r="E10" i="7"/>
  <c r="E11" i="7"/>
  <c r="H18" i="7"/>
  <c r="I18" i="7"/>
  <c r="H19" i="7"/>
  <c r="I19" i="7"/>
  <c r="H20" i="7"/>
  <c r="I20" i="7"/>
  <c r="H21" i="7"/>
  <c r="I21" i="7"/>
  <c r="H22" i="7"/>
  <c r="I22" i="7"/>
  <c r="H23" i="7"/>
  <c r="I23" i="7"/>
  <c r="H24" i="7"/>
  <c r="I24" i="7"/>
  <c r="H25" i="7"/>
  <c r="I25" i="7"/>
  <c r="F26" i="7"/>
  <c r="G26" i="7"/>
  <c r="E7" i="5"/>
  <c r="E8" i="5"/>
  <c r="E9" i="5"/>
  <c r="E10" i="5"/>
  <c r="E11" i="5"/>
  <c r="A1" i="4"/>
  <c r="A1" i="5" s="1"/>
  <c r="Z1" i="4"/>
  <c r="AT1" i="4"/>
  <c r="A3" i="4"/>
  <c r="A3" i="12" s="1"/>
  <c r="Z8" i="4"/>
  <c r="A8" i="4" s="1"/>
  <c r="B9" i="4"/>
  <c r="B10" i="4"/>
  <c r="B11" i="4"/>
  <c r="B12" i="4"/>
  <c r="A14" i="4"/>
  <c r="B17" i="4"/>
  <c r="B18" i="4"/>
  <c r="B19" i="4"/>
  <c r="B20" i="4"/>
  <c r="B24" i="4"/>
  <c r="E24" i="4"/>
  <c r="G54" i="14" s="1"/>
  <c r="E81" i="23" s="1"/>
  <c r="D29" i="26" s="1"/>
  <c r="D57" i="26" s="1"/>
  <c r="D85" i="26" s="1"/>
  <c r="AA24" i="4"/>
  <c r="B25" i="4"/>
  <c r="E25" i="4"/>
  <c r="G55" i="14" s="1"/>
  <c r="E82" i="23" s="1"/>
  <c r="D30" i="26" s="1"/>
  <c r="D58" i="26" s="1"/>
  <c r="D86" i="26" s="1"/>
  <c r="AA25" i="4"/>
  <c r="B1" i="3"/>
  <c r="B2" i="3"/>
  <c r="AA8" i="3"/>
  <c r="Z2" i="4" s="1"/>
  <c r="Z2" i="25" s="1"/>
  <c r="B9" i="3"/>
  <c r="B11" i="3"/>
  <c r="A7" i="4" s="1"/>
  <c r="A7" i="25" s="1"/>
  <c r="B12" i="3"/>
  <c r="B16" i="3"/>
  <c r="B17" i="3"/>
  <c r="E26" i="3"/>
  <c r="B2" i="2"/>
  <c r="D35" i="16" l="1"/>
  <c r="G108" i="24"/>
  <c r="A1" i="15"/>
  <c r="E1" i="25"/>
  <c r="E32" i="25" s="1"/>
  <c r="E60" i="25" s="1"/>
  <c r="F46" i="6"/>
  <c r="B41" i="25"/>
  <c r="F47" i="6"/>
  <c r="B42" i="25"/>
  <c r="A3" i="24"/>
  <c r="A3" i="5"/>
  <c r="F48" i="6"/>
  <c r="B43" i="25"/>
  <c r="F320" i="6"/>
  <c r="B40" i="25"/>
  <c r="A1" i="19"/>
  <c r="A1" i="25"/>
  <c r="A32" i="25" s="1"/>
  <c r="A60" i="25" s="1"/>
  <c r="C479" i="6"/>
  <c r="B30" i="25"/>
  <c r="B58" i="25" s="1"/>
  <c r="B86" i="25" s="1"/>
  <c r="B24" i="20"/>
  <c r="B29" i="25"/>
  <c r="B57" i="25" s="1"/>
  <c r="B85" i="25" s="1"/>
  <c r="G479" i="6"/>
  <c r="D30" i="25"/>
  <c r="D58" i="25" s="1"/>
  <c r="D86" i="25" s="1"/>
  <c r="G478" i="6"/>
  <c r="D29" i="25"/>
  <c r="D57" i="25" s="1"/>
  <c r="D85" i="25" s="1"/>
  <c r="B12" i="6"/>
  <c r="B12" i="25"/>
  <c r="B11" i="6"/>
  <c r="B11" i="25"/>
  <c r="B10" i="12"/>
  <c r="B10" i="25"/>
  <c r="B10" i="22"/>
  <c r="D320" i="6"/>
  <c r="B9" i="25"/>
  <c r="B23" i="13"/>
  <c r="B23" i="5"/>
  <c r="B55" i="14"/>
  <c r="B82" i="23" s="1"/>
  <c r="B30" i="26" s="1"/>
  <c r="B58" i="26" s="1"/>
  <c r="B86" i="26" s="1"/>
  <c r="B42" i="18"/>
  <c r="B98" i="24"/>
  <c r="B252" i="24" s="1"/>
  <c r="D42" i="18"/>
  <c r="B9" i="8"/>
  <c r="B37" i="10"/>
  <c r="B22" i="7"/>
  <c r="B23" i="29"/>
  <c r="A3" i="20"/>
  <c r="A3" i="29"/>
  <c r="B10" i="5"/>
  <c r="E43" i="12"/>
  <c r="E66" i="12" s="1"/>
  <c r="E23" i="13"/>
  <c r="A1" i="22"/>
  <c r="E66" i="22"/>
  <c r="E22" i="7"/>
  <c r="D26" i="8"/>
  <c r="A1" i="6"/>
  <c r="A1" i="27" s="1"/>
  <c r="A1" i="14"/>
  <c r="D66" i="16"/>
  <c r="D41" i="18"/>
  <c r="E89" i="30"/>
  <c r="E24" i="9"/>
  <c r="E65" i="22"/>
  <c r="B12" i="18"/>
  <c r="B10" i="15"/>
  <c r="F87" i="30"/>
  <c r="B10" i="13"/>
  <c r="B12" i="13"/>
  <c r="B12" i="29"/>
  <c r="B12" i="19"/>
  <c r="B12" i="8"/>
  <c r="B12" i="16"/>
  <c r="B12" i="7"/>
  <c r="B12" i="22"/>
  <c r="B10" i="10"/>
  <c r="B10" i="11" s="1"/>
  <c r="B10" i="17" s="1"/>
  <c r="D46" i="6"/>
  <c r="H26" i="7"/>
  <c r="A17" i="7" s="1"/>
  <c r="I26" i="7"/>
  <c r="A18" i="7" s="1"/>
  <c r="D26" i="16"/>
  <c r="D54" i="16" s="1"/>
  <c r="D82" i="16" s="1"/>
  <c r="E21" i="7"/>
  <c r="E42" i="12"/>
  <c r="E65" i="12" s="1"/>
  <c r="B40" i="16"/>
  <c r="B12" i="15"/>
  <c r="B12" i="10"/>
  <c r="B12" i="11" s="1"/>
  <c r="B12" i="17" s="1"/>
  <c r="B12" i="5"/>
  <c r="B12" i="14"/>
  <c r="B12" i="9"/>
  <c r="B12" i="12"/>
  <c r="B11" i="18"/>
  <c r="B11" i="9"/>
  <c r="B10" i="14"/>
  <c r="B10" i="29"/>
  <c r="B10" i="8"/>
  <c r="B9" i="24"/>
  <c r="B9" i="19"/>
  <c r="B9" i="10"/>
  <c r="B9" i="11" s="1"/>
  <c r="B9" i="17" s="1"/>
  <c r="B37" i="16"/>
  <c r="B10" i="18"/>
  <c r="B10" i="16"/>
  <c r="B10" i="9"/>
  <c r="B10" i="7"/>
  <c r="B10" i="19"/>
  <c r="B9" i="13"/>
  <c r="B9" i="15"/>
  <c r="B9" i="5"/>
  <c r="B65" i="22"/>
  <c r="C89" i="30"/>
  <c r="B21" i="15"/>
  <c r="B22" i="29"/>
  <c r="B26" i="16"/>
  <c r="B54" i="16" s="1"/>
  <c r="B82" i="16" s="1"/>
  <c r="B24" i="9"/>
  <c r="B24" i="19"/>
  <c r="B22" i="13"/>
  <c r="B22" i="5"/>
  <c r="B42" i="12"/>
  <c r="B65" i="12" s="1"/>
  <c r="B25" i="8"/>
  <c r="B97" i="24"/>
  <c r="B174" i="24" s="1"/>
  <c r="B54" i="14"/>
  <c r="B81" i="23" s="1"/>
  <c r="B29" i="26" s="1"/>
  <c r="B57" i="26" s="1"/>
  <c r="B85" i="26" s="1"/>
  <c r="B21" i="7"/>
  <c r="B41" i="18"/>
  <c r="B36" i="10"/>
  <c r="A1" i="10"/>
  <c r="B11" i="19"/>
  <c r="B11" i="8"/>
  <c r="D64" i="16"/>
  <c r="G106" i="24"/>
  <c r="A3" i="10"/>
  <c r="A3" i="11" s="1"/>
  <c r="A97" i="30"/>
  <c r="A96" i="30"/>
  <c r="F94" i="30"/>
  <c r="H96" i="30"/>
  <c r="A94" i="30"/>
  <c r="C90" i="30"/>
  <c r="B26" i="8"/>
  <c r="B22" i="15"/>
  <c r="B43" i="12"/>
  <c r="B66" i="12" s="1"/>
  <c r="B66" i="22"/>
  <c r="B25" i="9"/>
  <c r="B27" i="16"/>
  <c r="B55" i="16" s="1"/>
  <c r="B83" i="16" s="1"/>
  <c r="B25" i="19"/>
  <c r="E22" i="13"/>
  <c r="B9" i="18"/>
  <c r="B9" i="12"/>
  <c r="B9" i="29"/>
  <c r="B9" i="16"/>
  <c r="B9" i="14"/>
  <c r="B9" i="9"/>
  <c r="B9" i="7"/>
  <c r="B11" i="14"/>
  <c r="B11" i="29"/>
  <c r="B11" i="12"/>
  <c r="B38" i="16"/>
  <c r="H97" i="24"/>
  <c r="E21" i="15"/>
  <c r="D36" i="10"/>
  <c r="D25" i="8"/>
  <c r="E22" i="5"/>
  <c r="E22" i="29"/>
  <c r="E24" i="19"/>
  <c r="A16" i="14"/>
  <c r="A3" i="18"/>
  <c r="A3" i="8"/>
  <c r="D67" i="16"/>
  <c r="D65" i="16"/>
  <c r="D47" i="6"/>
  <c r="D48" i="6"/>
  <c r="F135" i="6"/>
  <c r="H135" i="6"/>
  <c r="H133" i="6"/>
  <c r="H132" i="6"/>
  <c r="H134" i="6"/>
  <c r="F132" i="6"/>
  <c r="F134" i="6"/>
  <c r="F133" i="6"/>
  <c r="B39" i="16"/>
  <c r="B11" i="16"/>
  <c r="B11" i="13"/>
  <c r="B11" i="7"/>
  <c r="B11" i="22"/>
  <c r="B11" i="15"/>
  <c r="B11" i="10"/>
  <c r="B11" i="11" s="1"/>
  <c r="B11" i="17" s="1"/>
  <c r="B11" i="5"/>
  <c r="B10" i="24"/>
  <c r="B10" i="26" s="1"/>
  <c r="A1" i="9"/>
  <c r="A1" i="18"/>
  <c r="A1" i="13"/>
  <c r="A1" i="8"/>
  <c r="A1" i="29"/>
  <c r="A1" i="16"/>
  <c r="A29" i="16" s="1"/>
  <c r="A57" i="16" s="1"/>
  <c r="A1" i="12"/>
  <c r="A46" i="12" s="1"/>
  <c r="A1" i="7"/>
  <c r="B16" i="4"/>
  <c r="E20" i="4"/>
  <c r="B71" i="25" s="1"/>
  <c r="E19" i="4"/>
  <c r="E16" i="4"/>
  <c r="Z2" i="16"/>
  <c r="Z2" i="24"/>
  <c r="E17" i="4"/>
  <c r="E18" i="4"/>
  <c r="B69" i="25" s="1"/>
  <c r="A7" i="31"/>
  <c r="B7" i="31" s="1"/>
  <c r="D7" i="31" s="1"/>
  <c r="A7" i="6"/>
  <c r="A7" i="7"/>
  <c r="A7" i="14"/>
  <c r="A7" i="19"/>
  <c r="A7" i="13"/>
  <c r="A7" i="8"/>
  <c r="A7" i="15"/>
  <c r="A8" i="22"/>
  <c r="A7" i="24"/>
  <c r="A7" i="26" s="1"/>
  <c r="A7" i="16"/>
  <c r="A7" i="29"/>
  <c r="A7" i="10"/>
  <c r="A7" i="11" s="1"/>
  <c r="A7" i="17" s="1"/>
  <c r="A7" i="18"/>
  <c r="A7" i="20"/>
  <c r="A7" i="9"/>
  <c r="A7" i="5"/>
  <c r="A7" i="12"/>
  <c r="A1" i="24"/>
  <c r="A1" i="26" s="1"/>
  <c r="A32" i="26" s="1"/>
  <c r="A60" i="26" s="1"/>
  <c r="G110" i="24"/>
  <c r="G107" i="24"/>
  <c r="A9" i="31"/>
  <c r="B9" i="31" s="1"/>
  <c r="D9" i="31" s="1"/>
  <c r="A6" i="31"/>
  <c r="B6" i="31" s="1"/>
  <c r="E90" i="30"/>
  <c r="E24" i="20"/>
  <c r="B6" i="30"/>
  <c r="B111" i="24"/>
  <c r="B110" i="24"/>
  <c r="B109" i="24"/>
  <c r="B12" i="24"/>
  <c r="B12" i="26" s="1"/>
  <c r="B11" i="24"/>
  <c r="B11" i="26" s="1"/>
  <c r="A8" i="15"/>
  <c r="A8" i="9"/>
  <c r="A8" i="16"/>
  <c r="A8" i="12"/>
  <c r="A8" i="8"/>
  <c r="A8" i="18"/>
  <c r="A8" i="13"/>
  <c r="A8" i="20"/>
  <c r="A8" i="7"/>
  <c r="A8" i="19"/>
  <c r="A8" i="10"/>
  <c r="A8" i="11" s="1"/>
  <c r="A8" i="17" s="1"/>
  <c r="A8" i="24"/>
  <c r="A8" i="26" s="1"/>
  <c r="A8" i="6"/>
  <c r="A8" i="14"/>
  <c r="A8" i="29" s="1"/>
  <c r="A8" i="5"/>
  <c r="I1" i="14"/>
  <c r="E1" i="16"/>
  <c r="E29" i="16" s="1"/>
  <c r="E57" i="16" s="1"/>
  <c r="E1" i="22"/>
  <c r="A1" i="20"/>
  <c r="B9" i="20"/>
  <c r="B10" i="20"/>
  <c r="B11" i="20"/>
  <c r="B12" i="20"/>
  <c r="A3" i="6"/>
  <c r="A3" i="27" s="1"/>
  <c r="D45" i="6"/>
  <c r="F45" i="6"/>
  <c r="C478" i="6"/>
  <c r="B10" i="6"/>
  <c r="E23" i="29"/>
  <c r="H98" i="24"/>
  <c r="D27" i="16"/>
  <c r="D55" i="16" s="1"/>
  <c r="D83" i="16" s="1"/>
  <c r="E25" i="9"/>
  <c r="E25" i="19"/>
  <c r="E22" i="15"/>
  <c r="D37" i="10"/>
  <c r="E23" i="5"/>
  <c r="A3" i="14"/>
  <c r="A3" i="19"/>
  <c r="A16" i="18"/>
  <c r="A3" i="9"/>
  <c r="A3" i="7"/>
  <c r="E25" i="20"/>
  <c r="B25" i="20"/>
  <c r="B108" i="24"/>
  <c r="H120" i="24" s="1"/>
  <c r="B9" i="22"/>
  <c r="E24" i="22" s="1"/>
  <c r="A3" i="15"/>
  <c r="E46" i="12"/>
  <c r="A3" i="13"/>
  <c r="G109" i="24"/>
  <c r="A10" i="31"/>
  <c r="B10" i="31" s="1"/>
  <c r="D10" i="31" s="1"/>
  <c r="A8" i="31"/>
  <c r="B8" i="31" s="1"/>
  <c r="D8" i="31" s="1"/>
  <c r="B9" i="6"/>
  <c r="A3" i="23" l="1"/>
  <c r="A3" i="17"/>
  <c r="A102" i="24"/>
  <c r="A3" i="26"/>
  <c r="A34" i="26" s="1"/>
  <c r="A62" i="26" s="1"/>
  <c r="A1" i="17"/>
  <c r="A1" i="23"/>
  <c r="A39" i="10"/>
  <c r="A1" i="11"/>
  <c r="A34" i="11" s="1"/>
  <c r="H20" i="24"/>
  <c r="B9" i="26"/>
  <c r="B10" i="23"/>
  <c r="B10" i="27"/>
  <c r="B9" i="23"/>
  <c r="E25" i="23" s="1"/>
  <c r="B9" i="27"/>
  <c r="B12" i="23"/>
  <c r="B12" i="27"/>
  <c r="B11" i="23"/>
  <c r="B11" i="27"/>
  <c r="A8" i="23"/>
  <c r="A8" i="27"/>
  <c r="A7" i="23"/>
  <c r="A7" i="27"/>
  <c r="B74" i="10"/>
  <c r="B111" i="10" s="1"/>
  <c r="B32" i="11"/>
  <c r="B73" i="10"/>
  <c r="B110" i="10" s="1"/>
  <c r="B31" i="11"/>
  <c r="D74" i="10"/>
  <c r="D111" i="10" s="1"/>
  <c r="D32" i="11"/>
  <c r="D73" i="10"/>
  <c r="D110" i="10" s="1"/>
  <c r="D31" i="11"/>
  <c r="B251" i="24"/>
  <c r="E39" i="10"/>
  <c r="E76" i="10" s="1"/>
  <c r="A179" i="24"/>
  <c r="A76" i="10"/>
  <c r="A3" i="16"/>
  <c r="A31" i="16" s="1"/>
  <c r="A59" i="16" s="1"/>
  <c r="A3" i="25"/>
  <c r="A34" i="25" s="1"/>
  <c r="A62" i="25" s="1"/>
  <c r="H320" i="6"/>
  <c r="B68" i="25"/>
  <c r="A184" i="24"/>
  <c r="B197" i="24" s="1"/>
  <c r="A67" i="25"/>
  <c r="A36" i="16"/>
  <c r="A39" i="25"/>
  <c r="H47" i="6"/>
  <c r="B70" i="25"/>
  <c r="B175" i="24"/>
  <c r="A64" i="16"/>
  <c r="H251" i="24"/>
  <c r="H174" i="24"/>
  <c r="B187" i="24"/>
  <c r="B67" i="16"/>
  <c r="A107" i="24"/>
  <c r="B120" i="24" s="1"/>
  <c r="B65" i="16"/>
  <c r="H45" i="6"/>
  <c r="B185" i="24"/>
  <c r="H197" i="24" s="1"/>
  <c r="B186" i="24"/>
  <c r="H46" i="6"/>
  <c r="B66" i="16"/>
  <c r="H48" i="6"/>
  <c r="B68" i="16"/>
  <c r="B188" i="24"/>
  <c r="A4" i="31"/>
  <c r="AI6" i="30"/>
  <c r="AI9" i="30"/>
  <c r="AI7" i="30"/>
  <c r="AI8" i="30" s="1"/>
  <c r="A100" i="24"/>
  <c r="A177" i="24"/>
  <c r="H175" i="24"/>
  <c r="H252" i="24"/>
  <c r="A58" i="17" l="1"/>
  <c r="A39" i="17"/>
  <c r="B70" i="11"/>
  <c r="B35" i="17"/>
  <c r="B69" i="11"/>
  <c r="B34" i="17"/>
  <c r="D70" i="11"/>
  <c r="D35" i="17"/>
  <c r="E56" i="17" s="1"/>
  <c r="E75" i="17" s="1"/>
  <c r="D69" i="11"/>
  <c r="D34" i="17"/>
  <c r="E55" i="17" s="1"/>
  <c r="E74" i="17" s="1"/>
  <c r="B83" i="30"/>
  <c r="B56" i="17" l="1"/>
  <c r="B75" i="17"/>
  <c r="B74" i="17"/>
  <c r="B55" i="17"/>
</calcChain>
</file>

<file path=xl/comments1.xml><?xml version="1.0" encoding="utf-8"?>
<comments xmlns="http://schemas.openxmlformats.org/spreadsheetml/2006/main">
  <authors>
    <author>01290</author>
  </authors>
  <commentList>
    <comment ref="B21" authorId="0">
      <text>
        <r>
          <rPr>
            <b/>
            <sz val="9"/>
            <color indexed="81"/>
            <rFont val="Tahoma"/>
            <family val="2"/>
          </rPr>
          <t>01290:</t>
        </r>
        <r>
          <rPr>
            <sz val="9"/>
            <color indexed="81"/>
            <rFont val="Tahoma"/>
            <family val="2"/>
          </rPr>
          <t xml:space="preserve">
</t>
        </r>
        <r>
          <rPr>
            <sz val="9"/>
            <color indexed="81"/>
            <rFont val="Tahoma"/>
            <family val="2"/>
          </rPr>
          <t>(* Choose ONLY ONE of the selected options from Drop Down Menu)</t>
        </r>
      </text>
    </comment>
  </commentList>
</comments>
</file>

<file path=xl/sharedStrings.xml><?xml version="1.0" encoding="utf-8"?>
<sst xmlns="http://schemas.openxmlformats.org/spreadsheetml/2006/main" count="1901" uniqueCount="984">
  <si>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</si>
  <si>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</si>
  <si>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</si>
  <si>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</si>
  <si>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</si>
  <si>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</si>
  <si>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</si>
  <si>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</si>
  <si>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</si>
  <si>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</si>
  <si>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</si>
  <si>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</si>
  <si>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</si>
  <si>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</si>
  <si>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</si>
  <si>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</si>
  <si>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</si>
  <si>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</si>
  <si>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</si>
  <si>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</si>
  <si>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</si>
  <si>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</si>
  <si>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</si>
  <si>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</si>
  <si>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</si>
  <si>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</si>
  <si>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</si>
  <si>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</si>
  <si>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</si>
  <si>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</si>
  <si>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</si>
  <si>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</si>
  <si>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</si>
  <si>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</si>
  <si>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</si>
  <si>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</si>
  <si>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</si>
  <si>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</si>
  <si>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</si>
  <si>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</si>
  <si>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</si>
  <si>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</si>
  <si>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</si>
  <si>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</si>
  <si>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</si>
  <si>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</si>
  <si>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</si>
  <si>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</si>
  <si>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</si>
  <si>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</si>
  <si>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</si>
  <si>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</si>
  <si>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</si>
  <si>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</si>
  <si>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</si>
  <si>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</si>
  <si>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</si>
  <si>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</si>
  <si>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</si>
  <si>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</si>
  <si>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</si>
  <si>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</si>
  <si>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</si>
  <si>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</si>
  <si>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</si>
  <si>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</si>
  <si>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We have read the provisions of following clauses and confirm that the specified stipulations of these clauses are acceptable to us:</t>
  </si>
  <si>
    <t xml:space="preserve">(d) </t>
  </si>
  <si>
    <t>(e)</t>
  </si>
  <si>
    <t>(f)</t>
  </si>
  <si>
    <t>(g)</t>
  </si>
  <si>
    <t>Further we understand that deviation taken in any of the above clauses by us may make our bid non-responsive as per provision of bidding documents and be rejected by you.</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</si>
  <si>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</si>
  <si>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</si>
  <si>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</si>
  <si>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</si>
  <si>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</si>
  <si>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</si>
  <si>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</si>
  <si>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</si>
  <si>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</si>
  <si>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</si>
  <si>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</si>
  <si>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</si>
  <si>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</si>
  <si>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</si>
  <si>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</si>
  <si>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</si>
  <si>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</si>
  <si>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</si>
  <si>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</si>
  <si>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</si>
  <si>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</si>
  <si>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</si>
  <si>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</si>
  <si>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</si>
  <si>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</si>
  <si>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</si>
  <si>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</si>
  <si>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</si>
  <si>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</si>
  <si>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</si>
  <si>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</si>
  <si>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</si>
  <si>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</si>
  <si>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</si>
  <si>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Central Sales Tax (CST) No.</t>
  </si>
  <si>
    <t>State Sales Tax No.</t>
  </si>
  <si>
    <t>Work Contract Tax No.</t>
  </si>
  <si>
    <t>Service Tax Registration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</si>
  <si>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</si>
  <si>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</si>
  <si>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</si>
  <si>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</si>
  <si>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</si>
  <si>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</si>
  <si>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</si>
  <si>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</si>
  <si>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</si>
  <si>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</si>
  <si>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</si>
  <si>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</si>
  <si>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</si>
  <si>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</si>
  <si>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</si>
  <si>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</si>
  <si>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3.           </t>
  </si>
  <si>
    <t>4.           </t>
  </si>
  <si>
    <t>5.           </t>
  </si>
  <si>
    <t>6.           </t>
  </si>
  <si>
    <t>7.           </t>
  </si>
  <si>
    <t>8.           </t>
  </si>
  <si>
    <t>9.           </t>
  </si>
  <si>
    <t>10.       </t>
  </si>
  <si>
    <t>11.       </t>
  </si>
  <si>
    <t>12.       </t>
  </si>
  <si>
    <t>13.       </t>
  </si>
  <si>
    <t>14.       </t>
  </si>
  <si>
    <t>15.       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</si>
  <si>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</si>
  <si>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</si>
  <si>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</si>
  <si>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Sole Bidder</t>
  </si>
  <si>
    <t>JV (Joint Venture)</t>
  </si>
  <si>
    <t>Specify type of Bidder         [Select from drop down menu]</t>
  </si>
  <si>
    <t>Further, the required Joint Venture Agreement signed by us and our Partners has also been furnished as per your format Attachment-3(JV).</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</si>
  <si>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</si>
  <si>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</si>
  <si>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</si>
  <si>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</si>
  <si>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</si>
  <si>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</si>
  <si>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Date of certificate (should not be earlier than 3 months prior to date of bid opening)</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</si>
  <si>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</si>
  <si>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</si>
  <si>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</si>
  <si>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</si>
  <si>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</si>
  <si>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</si>
  <si>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</si>
  <si>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</si>
  <si>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</si>
  <si>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</si>
  <si>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</si>
  <si>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2009 - 2010</t>
  </si>
  <si>
    <t>2008 - 2009</t>
  </si>
  <si>
    <t>2010 - 2011</t>
  </si>
  <si>
    <t>2011 - 2012</t>
  </si>
  <si>
    <t>2012 - 2013</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</si>
  <si>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</si>
  <si>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</si>
  <si>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</si>
  <si>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</si>
  <si>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</si>
  <si>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</si>
  <si>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</si>
  <si>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</si>
  <si>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</si>
  <si>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</si>
  <si>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</si>
  <si>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</si>
  <si>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</si>
  <si>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</si>
  <si>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</si>
  <si>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</si>
  <si>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</si>
  <si>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</si>
  <si>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</si>
  <si>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</si>
  <si>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</si>
  <si>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</si>
  <si>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</si>
  <si>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</si>
  <si>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</si>
  <si>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</si>
  <si>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</si>
  <si>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</si>
  <si>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</si>
  <si>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</si>
  <si>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</si>
  <si>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</si>
  <si>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</si>
  <si>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</si>
  <si>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</si>
  <si>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</si>
  <si>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</si>
  <si>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</si>
  <si>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</si>
  <si>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</si>
  <si>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</si>
  <si>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</si>
  <si>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</si>
  <si>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</si>
  <si>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</si>
  <si>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</si>
  <si>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</si>
  <si>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</si>
  <si>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</si>
  <si>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</si>
  <si>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</si>
  <si>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</si>
  <si>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</si>
  <si>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</si>
  <si>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</si>
  <si>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</si>
  <si>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</si>
  <si>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</si>
  <si>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</si>
  <si>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</si>
  <si>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</si>
  <si>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</si>
  <si>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</si>
  <si>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</si>
  <si>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</si>
  <si>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</si>
  <si>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</si>
  <si>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</si>
  <si>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</si>
  <si>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</si>
  <si>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</si>
  <si>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</si>
  <si>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</si>
  <si>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</si>
  <si>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</si>
  <si>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</si>
  <si>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</si>
  <si>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</si>
  <si>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</si>
  <si>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</si>
  <si>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</si>
  <si>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</si>
  <si>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</si>
  <si>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</si>
  <si>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</si>
  <si>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</si>
  <si>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</si>
  <si>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</si>
  <si>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</si>
  <si>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</si>
  <si>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</si>
  <si>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</si>
  <si>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</si>
  <si>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</si>
  <si>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</si>
  <si>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</si>
  <si>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</si>
  <si>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</si>
  <si>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</si>
  <si>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</si>
  <si>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</si>
  <si>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</si>
  <si>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</si>
  <si>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</si>
  <si>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</si>
  <si>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</si>
  <si>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 (p)(i)]</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</si>
  <si>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t>
    </r>
  </si>
  <si>
    <t>In support of the additional information required as per ITB Sub-Clause 9.3 (p) of the Bidding Documents, we furnish herewith our data/details/documents etc., alongwith other information, as follows (the stipulations have been reproduced in italics for ready reference): Reference ITB clause 9.3(p)(ii)</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</si>
  <si>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9.3(p)(i)]</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</si>
  <si>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9.3(p)(ii)]</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</si>
  <si>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</si>
  <si>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</si>
  <si>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</si>
  <si>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</si>
  <si>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</si>
  <si>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</si>
  <si>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</si>
  <si>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</si>
  <si>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</si>
  <si>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</si>
  <si>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</si>
  <si>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</si>
  <si>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</si>
  <si>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</si>
  <si>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</si>
  <si>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</si>
  <si>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</si>
  <si>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</si>
  <si>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</si>
  <si>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</si>
  <si>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</si>
  <si>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</si>
  <si>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</si>
  <si>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</si>
  <si>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</si>
  <si>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</si>
  <si>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</si>
  <si>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</si>
  <si>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</si>
  <si>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</si>
  <si>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</si>
  <si>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</si>
  <si>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</si>
  <si>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</si>
  <si>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</si>
  <si>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</si>
  <si>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</si>
  <si>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</si>
  <si>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</si>
  <si>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</si>
  <si>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</si>
  <si>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</si>
  <si>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</si>
  <si>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</si>
  <si>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</si>
  <si>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</si>
  <si>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</si>
  <si>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</si>
  <si>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</si>
  <si>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</si>
  <si>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</si>
  <si>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</si>
  <si>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</si>
  <si>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</si>
  <si>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</si>
  <si>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</si>
  <si>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</si>
  <si>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</si>
  <si>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</si>
  <si>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</si>
  <si>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</si>
  <si>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</si>
  <si>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</si>
  <si>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</si>
  <si>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</si>
  <si>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</si>
  <si>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</si>
  <si>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</si>
  <si>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</si>
  <si>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</si>
  <si>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</si>
  <si>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</si>
  <si>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</si>
  <si>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</si>
  <si>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</si>
  <si>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</si>
  <si>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</si>
  <si>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</si>
  <si>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</si>
  <si>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Period in months from the effective date of Contract</t>
  </si>
  <si>
    <t>Description of Work</t>
  </si>
  <si>
    <t>(Guarantee Declaration)</t>
  </si>
  <si>
    <t xml:space="preserve">We conform that the equipments offered shall have minimum performance specified in Technical Specification. We further guarantee the performance/efficiency of the equipments in response to the Technical Specifications. </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</si>
  <si>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</si>
  <si>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</si>
  <si>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</si>
  <si>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</si>
  <si>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</si>
  <si>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</si>
  <si>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</si>
  <si>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</si>
  <si>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Value of index as 30 days prior to date set for opening of bids</t>
  </si>
  <si>
    <t>A</t>
  </si>
  <si>
    <t>B</t>
  </si>
  <si>
    <t>C</t>
  </si>
  <si>
    <t>(Option for Initial Advance (either Interest Bearing Initial Advance or No Initial Advance ) and Information for E – payment, PF details and declaration for Micro/Small and Medium Enterprise)</t>
  </si>
  <si>
    <t>I</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</si>
  <si>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</si>
  <si>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</si>
  <si>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</si>
  <si>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</si>
  <si>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</si>
  <si>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</si>
  <si>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</si>
  <si>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</si>
  <si>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</si>
  <si>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</si>
  <si>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</si>
  <si>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</si>
  <si>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</si>
  <si>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</si>
  <si>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</si>
  <si>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</si>
  <si>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</si>
  <si>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</si>
  <si>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</si>
  <si>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</si>
  <si>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</si>
  <si>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</si>
  <si>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</si>
  <si>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</si>
  <si>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</si>
  <si>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</si>
  <si>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</si>
  <si>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</si>
  <si>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</si>
  <si>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</si>
  <si>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</si>
  <si>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</si>
  <si>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</si>
  <si>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</si>
  <si>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</si>
  <si>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</si>
  <si>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</si>
  <si>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</si>
  <si>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</si>
  <si>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</si>
  <si>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</si>
  <si>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</si>
  <si>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</si>
  <si>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</si>
  <si>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</si>
  <si>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</si>
  <si>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</si>
  <si>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</si>
  <si>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</si>
  <si>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</si>
  <si>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</si>
  <si>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</si>
  <si>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</si>
  <si>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</si>
  <si>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</si>
  <si>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</si>
  <si>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</si>
  <si>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</si>
  <si>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</si>
  <si>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</si>
  <si>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</si>
  <si>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</si>
  <si>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</si>
  <si>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</si>
  <si>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</si>
  <si>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</si>
  <si>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</si>
  <si>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</si>
  <si>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</si>
  <si>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</si>
  <si>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</si>
  <si>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</si>
  <si>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</si>
  <si>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</si>
  <si>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</si>
  <si>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t>
  </si>
  <si>
    <t>(iii)</t>
  </si>
  <si>
    <t>[For details regarding Qualification Requirements of a Joint Venture, please refer para 4.0 below.]</t>
  </si>
  <si>
    <t>We are furnishing the following details/document in support of Qualifying requirement for the subject package.</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</si>
  <si>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</si>
  <si>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</si>
  <si>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</si>
  <si>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</si>
  <si>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</si>
  <si>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</si>
  <si>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</si>
  <si>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</si>
  <si>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</si>
  <si>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</si>
  <si>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</si>
  <si>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</si>
  <si>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</si>
  <si>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</si>
  <si>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</si>
  <si>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</si>
  <si>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</si>
  <si>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</si>
  <si>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</si>
  <si>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</si>
  <si>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For Lead Partner</t>
  </si>
  <si>
    <t xml:space="preserve">For
Partner – 1
</t>
  </si>
  <si>
    <t xml:space="preserve">For
Partner - 2
</t>
  </si>
  <si>
    <t>TECHNICAL REQUIREMENTS</t>
  </si>
  <si>
    <t>2.0</t>
  </si>
  <si>
    <t>Technical Experience</t>
  </si>
  <si>
    <t>2.1.1</t>
  </si>
  <si>
    <t>{Reference para 1.1 of Annexure-A (BDS)}</t>
  </si>
  <si>
    <t>Format for individual firm or for different Partner of a Joint Venture (JV):</t>
  </si>
  <si>
    <t>a</t>
  </si>
  <si>
    <t>b</t>
  </si>
  <si>
    <t>c</t>
  </si>
  <si>
    <t>Name of Contract Undertaken</t>
  </si>
  <si>
    <t xml:space="preserve">Contract Reference No. &amp; 
Date of Award
</t>
  </si>
  <si>
    <t>E-mail ID</t>
  </si>
  <si>
    <t>Fax No.</t>
  </si>
  <si>
    <t>d</t>
  </si>
  <si>
    <t>e</t>
  </si>
  <si>
    <t>(Yes/No)</t>
  </si>
  <si>
    <t>Yes</t>
  </si>
  <si>
    <t>Date of Completion of Contract</t>
  </si>
  <si>
    <t>Details of documents furnished in the Bid, in support of the aforesaid data/details/information</t>
  </si>
  <si>
    <t>{Reference para 1.2 of Annexure-A (BDS)}</t>
  </si>
  <si>
    <t>2.2.1</t>
  </si>
  <si>
    <t>2.2.2</t>
  </si>
  <si>
    <t>iii)</t>
  </si>
  <si>
    <t>Equipment Capabilities</t>
  </si>
  <si>
    <t>In accordance with the above, the bidder shall provide adequate information as per following:</t>
  </si>
  <si>
    <t>a.</t>
  </si>
  <si>
    <t>b.</t>
  </si>
  <si>
    <t>3.0</t>
  </si>
  <si>
    <t>Financial requirement</t>
  </si>
  <si>
    <t>In support of its ‘Financial Position’, in line with the above, the Bidder (Individual firm or all the JV partners in case of JV bidder) must provide the relevant information, alongwith documentary evidence, in the following formats A &amp; B:</t>
  </si>
  <si>
    <t>Sl No</t>
  </si>
  <si>
    <t>Average Annual Turnover details:</t>
  </si>
  <si>
    <t>Financial year</t>
  </si>
  <si>
    <t>Average annual turnover in Rs. Million</t>
  </si>
  <si>
    <t>Average Annual Turnover for best Three Years is</t>
  </si>
  <si>
    <t>Name of the Bidder</t>
  </si>
  <si>
    <t>Liquid Assets</t>
  </si>
  <si>
    <t xml:space="preserve">Details of evidence of having Liquid assets (LA) </t>
  </si>
  <si>
    <t>Details of evidence of access to or availability of credit facilities</t>
  </si>
  <si>
    <t>Or</t>
  </si>
  <si>
    <t>4.0</t>
  </si>
  <si>
    <t>Joint Venture (JV) Firms</t>
  </si>
  <si>
    <t xml:space="preserve">i) </t>
  </si>
  <si>
    <t xml:space="preserve">ii) </t>
  </si>
  <si>
    <t>(v)</t>
  </si>
  <si>
    <t>5.0</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</si>
  <si>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</si>
  <si>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</si>
  <si>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</si>
  <si>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</si>
  <si>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</si>
  <si>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</si>
  <si>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</si>
  <si>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</si>
  <si>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</si>
  <si>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</si>
  <si>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2.1.2</t>
  </si>
  <si>
    <t>h</t>
  </si>
  <si>
    <t>...[Enter the Amendment]…</t>
  </si>
  <si>
    <t>…[Enter the Date in dd-mm-yyyy]…</t>
  </si>
  <si>
    <t>Power of Attorney. Bidders may use their own proforma for furnishing the required information with the bid.</t>
  </si>
  <si>
    <t xml:space="preserve">Note: Bidders may note that no prescribed proforma has been enclosed for </t>
  </si>
  <si>
    <t xml:space="preserve">Details/features of the Contract undertaken relevant to the stipulated QR (as in Sl No (i) of 2.1.1)
</t>
  </si>
  <si>
    <t>No</t>
  </si>
  <si>
    <t>KRA.pdf</t>
  </si>
  <si>
    <t>Case_Studies.pdf</t>
  </si>
  <si>
    <t>new.pdf</t>
  </si>
  <si>
    <t>Bidder’s Name     :</t>
  </si>
  <si>
    <t>Single Firm/Lead Partner/Other Partners of a JV :</t>
  </si>
  <si>
    <r>
      <t xml:space="preserve">Capacity in which the Contract was undertaken </t>
    </r>
    <r>
      <rPr>
        <sz val="9"/>
        <rFont val="Book Antiqua"/>
        <family val="1"/>
      </rPr>
      <t>(Select One from Drop Down)</t>
    </r>
    <r>
      <rPr>
        <sz val="12"/>
        <rFont val="Book Antiqua"/>
        <family val="1"/>
      </rPr>
      <t xml:space="preserve">
</t>
    </r>
  </si>
  <si>
    <t>Address :</t>
  </si>
  <si>
    <t>Important:</t>
  </si>
  <si>
    <t>Attach written Power of Attorney of the Signatory of the Bid (For sole bidder / Lead Partner of the JV) and signatories of other partners of the JV (Signing the JV Agreement / Attorney of the JV)</t>
  </si>
  <si>
    <t>F:\Orissa C\Rev\office order.pdf</t>
  </si>
  <si>
    <t>office order.pdf</t>
  </si>
  <si>
    <t>F:\Orissa C\Rev\new.pdf</t>
  </si>
  <si>
    <t>(vi)</t>
  </si>
  <si>
    <t>(vii)</t>
  </si>
  <si>
    <t>(viii)</t>
  </si>
  <si>
    <t>(ix)</t>
  </si>
  <si>
    <t>(x)</t>
  </si>
  <si>
    <t>F:\Orissa C\Rev\KRA.pdf</t>
  </si>
  <si>
    <t>(a) Owned by the Bidder</t>
  </si>
  <si>
    <t>(b)  Having access through Lease/ Rent</t>
  </si>
  <si>
    <t>F:\Orissa C\Rev\Case_Studies.pdf</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</si>
  <si>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</si>
  <si>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Enable the Active X Control &amp; Macros. Also ensure to keep option of "Trust acess to VBA project object Model" cheched [√]. Ensure that you work on MS Excel 2007 or higher version.</t>
  </si>
  <si>
    <t>Details of documents furnished in the Bid, in support of the aforesaid data/ details/ information</t>
  </si>
  <si>
    <t>In accordance with the above, in case of JV bidders, it should be ensured that necessary details including those pertaining to each JV partner are furnished and the corresponding documents are attached with the help of "Attach" Buttons provided at relevant sections above . Further, the JV bidders should also ensure that other requirements are complied with. The lists of documents attached are to be indicated below:</t>
  </si>
  <si>
    <t>Note I.</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</si>
  <si>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</si>
  <si>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</si>
  <si>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</si>
  <si>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</si>
  <si>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</si>
  <si>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</si>
  <si>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</si>
  <si>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</si>
  <si>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</si>
  <si>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</si>
  <si>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ii) No(s). of Tension Stringing Equipment of 24 Tonne capacity :</t>
  </si>
  <si>
    <t>i) No(s). of Tension Stringing Equipment of 8 Tonne capacity :</t>
  </si>
  <si>
    <t>C:\Users\01209\Desktop\Test PDF\KRA.pdf</t>
  </si>
  <si>
    <t>We hereby declare that, we would not subcontract the erection portion of the contract without the prior approval of Employer.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</si>
  <si>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</si>
  <si>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</si>
  <si>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</si>
  <si>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</si>
  <si>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</si>
  <si>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</si>
  <si>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</si>
  <si>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</si>
  <si>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C:\Users\01209\Desktop\Jasminder\[Untitled].pdf</t>
  </si>
  <si>
    <t>[Untitled].pdf</t>
  </si>
  <si>
    <t>C:\Users\01209\Desktop\Jasminder\Travel Plan.pdf</t>
  </si>
  <si>
    <t>Travel Plan.pdf</t>
  </si>
  <si>
    <t>A.</t>
  </si>
  <si>
    <t>Further, we hereby confirm that except as mentioned in the Attachment – 6 (Alternative, Deviations and Exceptions to the Provisions) , forming part of our First Envelope :</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</si>
  <si>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</si>
  <si>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r>
      <t xml:space="preserve">(i)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t>
    </r>
    <r>
      <rPr>
        <b/>
        <sz val="11"/>
        <rFont val="Book Antiqua"/>
        <family val="1"/>
      </rPr>
      <t xml:space="preserve">ITB Sub-Clause 27.2 </t>
    </r>
    <r>
      <rPr>
        <sz val="11"/>
        <rFont val="Book Antiqua"/>
        <family val="1"/>
      </rPr>
      <t>read in conjunction with BDS.</t>
    </r>
  </si>
  <si>
    <t>The Joint Venture Agreement (as per the proforma attached at Annexure-O in Section-Annexure, Conditions of Contract, Vol.-I of the Bidding Documents) and Power of Attorney for Joint Venture (as per the proforma attached at Annexure-N in Section-Annexure, Conditions of Contract, Vol.-I of the Bidding Documents) are enclosed herewith.</t>
  </si>
  <si>
    <t>(In mm)</t>
  </si>
  <si>
    <t>(In meter)</t>
  </si>
  <si>
    <t>ii) Diameter of the installed cast-in-situ vertical bored pile foundation below ground level</t>
  </si>
  <si>
    <t>iii) Depth of the installed cast-in-situ vertical bored pile foundation below ground level</t>
  </si>
  <si>
    <t>i) Whether the bidder has  installed cast-in-situ vertical bored pile foundation.</t>
  </si>
  <si>
    <t xml:space="preserve">Details/features of the Contract undertaken relevant to the stipulated QR (as in Sl No (ii) of 2.1.1)
</t>
  </si>
  <si>
    <t>iii) Rate of pile boring achieved</t>
  </si>
  <si>
    <t>(In mm/yyyy)</t>
  </si>
  <si>
    <t xml:space="preserve">iv) The monthly average rate of pile boring achieved by the bidder during last 5 years:
</t>
  </si>
  <si>
    <t>Year-wise detail of Pile boring done</t>
  </si>
  <si>
    <t xml:space="preserve">Details/features of the Contract undertaken relevant to the stipulated QR (as in Sl No (iii) of 2.1.1)
</t>
  </si>
  <si>
    <t>iii) Rate of Concreting for pile cap, pedestal, tie beams etc., achieved</t>
  </si>
  <si>
    <t>(In Cum)</t>
  </si>
  <si>
    <t xml:space="preserve">iv) The monthly average rate of Concreting for pile cap, pedestal, tie beams etc. achieved by the bidder during last 5 years:
</t>
  </si>
  <si>
    <t>Year-wise detail of Concreting for pile cap, pedestal, tie beams etc. done</t>
  </si>
  <si>
    <t>ii) Details of  the Drilling Machine stated at (i)  above are to be furnished in the following table :</t>
  </si>
  <si>
    <t>In case bidder is proposing above facilities from other agencies, the details of such agencies</t>
  </si>
  <si>
    <t>Tel.</t>
  </si>
  <si>
    <t>Fax :</t>
  </si>
  <si>
    <t>Adress :</t>
  </si>
  <si>
    <t>Yes/ No</t>
  </si>
  <si>
    <t>In case bidder is proposing above facilities from other agencies, whether their consent letters from such agencies has been furnished: select from drop down menu)</t>
  </si>
  <si>
    <t>Net Worth (Paid Up Capital +Free Reserves and Surplus + Misc. expenses to the extent not written off details:</t>
  </si>
  <si>
    <t>Net Worth in Rs. Million</t>
  </si>
  <si>
    <t>Commencement</t>
  </si>
  <si>
    <t>Completion</t>
  </si>
  <si>
    <t>2016 - 2017</t>
  </si>
  <si>
    <t>2017- 2018</t>
  </si>
  <si>
    <t>We undertake, if our bid is accepted, to commence the work immediately upon your Notification of Award to us, and to achieve completion of works and related services within the time stated in the Bidding Documents.</t>
  </si>
  <si>
    <t>g</t>
  </si>
  <si>
    <t xml:space="preserve">GCC 2.14                                     </t>
  </si>
  <si>
    <t xml:space="preserve">ITB 13                                         </t>
  </si>
  <si>
    <t xml:space="preserve"> Bid Security</t>
  </si>
  <si>
    <t>Governing Law</t>
  </si>
  <si>
    <t>GCC 55</t>
  </si>
  <si>
    <t>Terms of Payment</t>
  </si>
  <si>
    <t>GCC 8.3</t>
  </si>
  <si>
    <t>Performance Security</t>
  </si>
  <si>
    <t>GCC 6.0</t>
  </si>
  <si>
    <t>Taxes and Duties</t>
  </si>
  <si>
    <t>GCC 38.0</t>
  </si>
  <si>
    <t>Liquidated Damages for Delay by Contractor</t>
  </si>
  <si>
    <t>GCC 39</t>
  </si>
  <si>
    <t>Guarantee</t>
  </si>
  <si>
    <t>(h)</t>
  </si>
  <si>
    <t>(j)</t>
  </si>
  <si>
    <t>GCC 40</t>
  </si>
  <si>
    <t>Defect Liability</t>
  </si>
  <si>
    <t>GCC 20.5</t>
  </si>
  <si>
    <t>Patent &amp; Royalties</t>
  </si>
  <si>
    <t>GCC 61</t>
  </si>
  <si>
    <t>Limitation of Liability</t>
  </si>
  <si>
    <t>(k)</t>
  </si>
  <si>
    <t>GCC 57</t>
  </si>
  <si>
    <t>Settlement of Disputes</t>
  </si>
  <si>
    <t>(l)</t>
  </si>
  <si>
    <t>GCC 59</t>
  </si>
  <si>
    <t>Arbitration</t>
  </si>
  <si>
    <t>Appendix 2 to Form of Contract Agreement</t>
  </si>
  <si>
    <t>Price Adjustment</t>
  </si>
  <si>
    <t xml:space="preserve">We have read the provisions in the Bidding Documents regarding furnishing the option for advance payment. Accordingly, as per ITB Clause 9.3 , Vol.-I of the Bidding Documents, we hereby confirm to opt the following:   </t>
  </si>
  <si>
    <t>Details of documents furnished in the Bid, in support of the aforesaid data/ details/ information on monthly basis</t>
  </si>
  <si>
    <t>ii) The months and year in which achieved</t>
  </si>
  <si>
    <r>
      <t xml:space="preserve">Details of documents furnished in the Bid, in support of the aforesaid data/ details/ information on monthly basis
(if the </t>
    </r>
    <r>
      <rPr>
        <sz val="10"/>
        <rFont val="Book Antiqua"/>
        <family val="1"/>
      </rPr>
      <t>aforesaid work is executed as partner of JV, then bidder has to submit a Joint Venture Agreement/Consortium Agreement signed between the partners along with delineation of scope/responsibilities of each partner for aforesaid works /   a copy of Contract Agreement/Award Letter or Utility certificate indicating the scope of work of each partner or any other document indicating the scope of work of each partner.)</t>
    </r>
  </si>
  <si>
    <t>i) No(s). of Hydraulically operated  drilling Machine capable of boring  1200mm diameter and upto 40 m depth below ground level with necessary tools/accessories for boring in all kinds of soil including bed rock :</t>
  </si>
  <si>
    <t>F:\Full Reports\Pile Foundation\Bidding Document\Volume-III\Bid Opening Statement-BOS.doc</t>
  </si>
  <si>
    <t>Bid Opening Statement-BOS.doc</t>
  </si>
  <si>
    <t>2018- 2019</t>
  </si>
  <si>
    <t xml:space="preserve">Attached copies of original documents of Sole Bidder/ all Partner of the JV (if applicable) </t>
  </si>
  <si>
    <t xml:space="preserve">(The bidder shall attach documentary evidence, such as copies of utility certificates etc., in support of its general experience as listed in the following proforma for each experience/ Contract </t>
  </si>
  <si>
    <t>2014-15</t>
  </si>
  <si>
    <t>2019- 2020</t>
  </si>
  <si>
    <t>NER Portion</t>
  </si>
  <si>
    <t xml:space="preserve">Interest Bearing Initial Advance </t>
  </si>
  <si>
    <t>Instruction for printing &amp; submitting Safety Pact</t>
  </si>
  <si>
    <t>The requisite format of Safety Pact is getting generated automatically and displayed here below.</t>
  </si>
  <si>
    <t>Take print out of first page on a non-judicial stamp paper of Rs. 100/- /Company's Letterhead, as applicable, and other pages on plain A4 size paper. Such two sets shall be prepared by the bidder.</t>
  </si>
  <si>
    <t>All the pages of both the copies of the Safety Pact shall be signed by the authorised representative of the bidder and duly stamped.</t>
  </si>
  <si>
    <t>SAFETY PACT</t>
  </si>
  <si>
    <t>having its Registered Office at B-9, Qutab Institutional Area, Katwaria Sarai, New Delhi-110016</t>
  </si>
  <si>
    <t>hereinafter referred to as "POWERGRID"</t>
  </si>
  <si>
    <t>Hereinafter referred to as "The Bidder/Contractor"</t>
  </si>
  <si>
    <t>It is hereby agreed by and between the parties as under:</t>
  </si>
  <si>
    <t xml:space="preserve">POWERGRID recognizes and accepts its statutory responsibilities for ensuring construction, operation and maintenance of equipments and for the provision of safe methods of work and safe working conditions. </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</si>
  <si>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</si>
  <si>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</si>
  <si>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</si>
  <si>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</si>
  <si>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</si>
  <si>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POWERGRID 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</si>
  <si>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</si>
  <si>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</si>
  <si>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</si>
  <si>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</si>
  <si>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</si>
  <si>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</si>
  <si>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</si>
  <si>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</si>
  <si>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</si>
  <si>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</si>
  <si>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daily before starting the work that 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</si>
  <si>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</si>
  <si>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</si>
  <si>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</si>
  <si>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</si>
  <si>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</si>
  <si>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</si>
  <si>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</si>
  <si>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POWERGRID will disqualify, from the tender process, any bidder/ take punitive actions on the bidder, who does not sign this Pact or violate its provisions.</t>
  </si>
  <si>
    <t>This Pact begins when both parties have legally signed it. It expires for the successful Bidder / Contractor after closure of the contract and, for all other Bidders, after the contract has been awarded.</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</si>
  <si>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</si>
  <si>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</si>
  <si>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</si>
  <si>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</si>
  <si>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</si>
  <si>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Safety Pact</t>
  </si>
  <si>
    <t>Safety Pact is annexed herewith this Volume.</t>
  </si>
  <si>
    <t>Name of Package</t>
  </si>
  <si>
    <t>2015-16</t>
  </si>
  <si>
    <t>2020- 2021</t>
  </si>
  <si>
    <t xml:space="preserve"> Safety Pact, in a separate envelope, duly signed on each page by the person signing the bid.</t>
  </si>
  <si>
    <t xml:space="preserve">If Bidder is Micro and Small Enterprise (MSE) </t>
  </si>
  <si>
    <t>ATTACHMENT-5A</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</si>
  <si>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</si>
  <si>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</si>
  <si>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</si>
  <si>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</si>
  <si>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</si>
  <si>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</si>
  <si>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</si>
  <si>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</si>
  <si>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</si>
  <si>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ATTACHMENT-11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</si>
  <si>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t>
  </si>
  <si>
    <t>Accordingly, we hereby furnish the details of ex-employees of POWERGRID who had retired/ resigned at the level of General Manager and above from POWERGRID and subsequently have been employed by us:</t>
  </si>
  <si>
    <t>Date of joining and designation in our organisation*</t>
  </si>
  <si>
    <t>*In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</si>
  <si>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t>
  </si>
  <si>
    <t>We further declare that any misrepresentation or submission of false/forged documents/information in this regard shall be dealt with as per the provisions of the Integrity Pact and/or the Bidding Documents and/or POWERGRID’s policy and procedures.</t>
  </si>
  <si>
    <t xml:space="preserve">Note:
1. “Code of Business Conduct and Ethics for Senior Management Personnel” and “Code of Business Conduct and Ethics for Board Members” are available on POWERGRID’s website https://www.powergridindia.com. </t>
  </si>
  <si>
    <t>2. The information in similar format should be furnished for each partner of joint venture in case of joint venture bid.</t>
  </si>
  <si>
    <t xml:space="preserve">3. In case bidder has furnished no details on ex-employees of POWERGRID or has left blank or has indicated ‘-‘ against the same, it shall be deemed that they have not employed any such person in their organization.   </t>
  </si>
  <si>
    <t>ATTACHMENT-15</t>
  </si>
  <si>
    <t>(Option for Initial Advance (either Interest Bearing Initial Advance or No Initial Advance) and Information for E-payment, PF details and declaration regarding Micro/Small &amp; Medium Enterprises)</t>
  </si>
  <si>
    <t>We have read the provisions in the Bidding Documents regarding furnishing the option for advance payment. Accordingly, as per ITB Clause 9.3 as provided in Section BDS, Section III, Vol.-I of the Bidding Documents, we hereby confirm to opt the following:</t>
  </si>
  <si>
    <t>Interest Bearing Initial Advance</t>
  </si>
  <si>
    <t>NO</t>
  </si>
  <si>
    <t>YES</t>
  </si>
  <si>
    <t>We have read the provisions in the Bidding Documents regarding furnishing the option for mode of payment due on shipment (either through irrevocable confirmed ‘Letter of Credit’ or through ‘direct payment’). Accordingly, as per ITB Clause 9.3 as provided in Section BDS, Section III, Vol.-I of the Bidding Documents, we hereby confirm to opt the following:</t>
  </si>
  <si>
    <t>*</t>
  </si>
  <si>
    <t>OPTION-I: through irrevocable confirmed Letter of Credit</t>
  </si>
  <si>
    <t>(* tick ONLY ONE of the selected options from Drop Down Menu)</t>
  </si>
  <si>
    <t>OPTION-II: through Direct Payment</t>
  </si>
  <si>
    <t>[Note: Bidder to note that in case no option is selected, in such a case, the payment due on shipment shall be made by the Employer directly to the bidder in the event of award.]</t>
  </si>
  <si>
    <t>GSTIN Numbers</t>
  </si>
  <si>
    <t>Name of the States/UT</t>
  </si>
  <si>
    <t>GSTIN number</t>
  </si>
  <si>
    <t>(iv)</t>
  </si>
  <si>
    <t>(xi)</t>
  </si>
  <si>
    <t>(xii)</t>
  </si>
  <si>
    <t>7.       </t>
  </si>
  <si>
    <t>8.       </t>
  </si>
  <si>
    <t>9.       </t>
  </si>
  <si>
    <t>Telephone No(s)</t>
  </si>
  <si>
    <r>
      <t>IFSC (for RTGS)/NEFT Code (</t>
    </r>
    <r>
      <rPr>
        <i/>
        <sz val="11"/>
        <rFont val="Arial"/>
        <family val="2"/>
      </rPr>
      <t>to be obtained from the Bank</t>
    </r>
    <r>
      <rPr>
        <sz val="11"/>
        <rFont val="Arial"/>
        <family val="2"/>
      </rPr>
      <t>) Sample Cancelled Cheque to be enclosed</t>
    </r>
  </si>
  <si>
    <t>2016- 2017</t>
  </si>
  <si>
    <t>2021- 2022</t>
  </si>
  <si>
    <t>For further details bidders may please refer ITB Clause 9.3 (o).</t>
  </si>
  <si>
    <t>Attachment-18</t>
  </si>
  <si>
    <t>For further details bidders may please refer ITB Clause 11.3 (s).</t>
  </si>
  <si>
    <t xml:space="preserve">Attachment 17 </t>
  </si>
  <si>
    <t>High Speed Diesel, coefficient a =</t>
  </si>
  <si>
    <t>Labour, coefficient l =</t>
  </si>
  <si>
    <t>2016-17</t>
  </si>
  <si>
    <t>The bidder should own or have access to at least 1 (one) no. Hydraulically operated drilling Machine against each package capable of boring 1200mm diameter and upto 40m depth below ground level with necessary tools/accessories for boring in all kinds of soil including bed rock.</t>
  </si>
  <si>
    <t>In case bidder is proposing above facilities from other agencies, they shall furnish the details of such agencies along with their consent letters.</t>
  </si>
  <si>
    <t>2015-2016</t>
  </si>
  <si>
    <t>Do you have audited results for FY 2016-17</t>
  </si>
  <si>
    <t>In line with the requirement of the Bidding Documents, we enclose herewith the following Attachments to the Bid form:</t>
  </si>
  <si>
    <t xml:space="preserve"> Further the requisite deed of Joint Undertaking as per stipulated qualification requirement in Annexure-A (BDS) has also been furnished as per your format.</t>
  </si>
  <si>
    <t xml:space="preserve">Items, Components, Raw Material, Services proposed to be sourced from Micro and Small Enterprises </t>
  </si>
  <si>
    <t xml:space="preserve"> 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 </t>
  </si>
  <si>
    <t xml:space="preserve"> Declaration for tax exemptions, reductions, allowances or benefits</t>
  </si>
  <si>
    <t>Declaration of Key Managerial Person jointly with Power of Attorney holder</t>
  </si>
  <si>
    <t xml:space="preserve">100% of applicable Taxes and Duties i.e. GST , which are payable by the Employer under the Contract, shall be reimbursed by the Employer on production of satisfactory documentary evidence by the Contractor in accordance with the provisions of the Bidding Documents. </t>
  </si>
  <si>
    <t xml:space="preserve">If our bid is accepted, we undertake to provide an Advance Payment Security and Performance Security(ies) in the form and amounts, and within the times specified in the Bidding Documents. </t>
  </si>
  <si>
    <t xml:space="preserve">We further understand that notwithstanding 4.0 above, in case of award on us, you shall also bear and pay/reimburse to us,  GST  in respect of Services specified in Schedule No. 1 of the Price Schedule in Second Envelope, by the Indian Laws. </t>
  </si>
  <si>
    <t>We confirm that we are solely responsible for obtaining following tax exemptions, reductions, allowances or benefits in respect of services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</si>
  <si>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</si>
  <si>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</si>
  <si>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GSTIN in the States/UT where the supply for services take place (states where sites under the subject package is situated)</t>
  </si>
  <si>
    <t>Installation Portion:</t>
  </si>
  <si>
    <t>Please note that if bid security validity is less than as specified in ITB Clause 13.2, Section-III, BDS, Vol-I of bidding documents, your bid may be rejected</t>
  </si>
  <si>
    <t>2018-19</t>
  </si>
  <si>
    <t>2017-18</t>
  </si>
  <si>
    <t>2016-2017</t>
  </si>
  <si>
    <t>2017-2018</t>
  </si>
  <si>
    <t>2018-2019</t>
  </si>
  <si>
    <t>Erection price component {including Civil Works but excluding ‘Supply &amp; Placement of reinforcement steel’ and ‘Concreting’}</t>
  </si>
  <si>
    <t>Price Adjustment for Erection Price Component for pile foundation work</t>
  </si>
  <si>
    <t>Wholesale Price Index Number for `HSD’ (Individual Commodity) (monthly)  (Base: 2011-12=100), as published by Office of Economic Advisor, Ministry of Commerce &amp; Industry(www.eaindustry.nic.in)</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</si>
  <si>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</si>
  <si>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</si>
  <si>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i)</t>
  </si>
  <si>
    <t>ii)</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</si>
  <si>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</si>
  <si>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</si>
  <si>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</si>
  <si>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</si>
  <si>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</si>
  <si>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</si>
  <si>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</si>
  <si>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</si>
  <si>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</si>
  <si>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</si>
  <si>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</si>
  <si>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</si>
  <si>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</si>
  <si>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iv)</t>
  </si>
  <si>
    <t>Coefficient  ‘a’ shall be between 0.18 to 0.22, 
Coefficient  ‘b’ shall be between 0.25 to 0.35, 
Coefficient  ‘c’ shall be between 0.18 to 0.22 and 
Coefficient ‘l’ shall be between 0.09 to 0.11 and 
sum of Coefficients ‘a’, ‘b’, ‘c’ and ‘l’ shall be 0.80</t>
  </si>
  <si>
    <t>POWERGRID will, during the tender process treat all Bidder(s) with equity, fairness and reasons.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</si>
  <si>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</si>
  <si>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</si>
  <si>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</si>
  <si>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</si>
  <si>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</si>
  <si>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</si>
  <si>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</si>
  <si>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</si>
  <si>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</si>
  <si>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</si>
  <si>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</si>
  <si>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</si>
  <si>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</si>
  <si>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</si>
  <si>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</si>
  <si>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</si>
  <si>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</si>
  <si>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</si>
  <si>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</si>
  <si>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</si>
  <si>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</si>
  <si>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</si>
  <si>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</si>
  <si>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</si>
  <si>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</si>
  <si>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</si>
  <si>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</si>
  <si>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t>The word ‘IEM’ would include both singular and plural.</t>
  </si>
  <si>
    <t>This agreement is subject to Indian Law. Place of performance and jurisdiction is the establishment of POWERGRID. The Arbitration clause provided in the main tender document / contract shall not be applicable for any issue / dispute arising under Integrity Pact.</t>
  </si>
  <si>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</si>
  <si>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</si>
  <si>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</si>
  <si>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</si>
  <si>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</si>
  <si>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</si>
  <si>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</si>
  <si>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</si>
  <si>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</si>
  <si>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r>
      <t xml:space="preserve">Are you a MSE owned by  a women in line with Public Procurment Policy for Micro and Small Enterprises (MSEs) order 2012, Public Procurment Policy for Micro &amp; Small Enterprises (MSEs) Amendment Order 2018 including subsequent amendment / notification/order . (Indicate Yes/No)
</t>
    </r>
    <r>
      <rPr>
        <i/>
        <sz val="11"/>
        <rFont val="Book Antiqua"/>
        <family val="1"/>
      </rPr>
      <t xml:space="preserve">
</t>
    </r>
    <r>
      <rPr>
        <sz val="11"/>
        <rFont val="Book Antiqua"/>
        <family val="1"/>
      </rPr>
      <t xml:space="preserve">Note: Documentary evidence is to be attached. </t>
    </r>
  </si>
  <si>
    <t>Yes ( Documentary evidence attached)</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</si>
  <si>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</si>
  <si>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</si>
  <si>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</si>
  <si>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</si>
  <si>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</si>
  <si>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2022-2023</t>
  </si>
  <si>
    <t>2023-2024</t>
  </si>
  <si>
    <t>Details of Provident Fund Code Number of the Bidder [ref. ITB9.3(q)]</t>
  </si>
  <si>
    <t>Or
     Online Payment Acknowledgement towards Bid Security for a sum of INR</t>
  </si>
  <si>
    <t xml:space="preserve">
Or
documentary evidence in support of exemption of Bid Security, in separate envelope in accordance with clause 13.1 of ITB, Section-II
</t>
  </si>
  <si>
    <t>We confirm that we have also registered/we shall also get registered in the GST Network with a GSTIN, in all the states where the project is located and the states from which we shall make our supply of goods.</t>
  </si>
  <si>
    <t>We meet the eligibility requirements and have no conflict of interest in accordance with ITB Clause 2.</t>
  </si>
  <si>
    <t>Page 1 of 6</t>
  </si>
  <si>
    <t>POWERGRID values full compliance with all relevant laws and regulations and the principles of Safety, Health&amp; Environment in its relations with its Bidders/ Contractors.</t>
  </si>
  <si>
    <r>
      <t>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 </t>
    </r>
  </si>
  <si>
    <t>POWERGRID commits itself to take all measures necessary to prevent accidents duringConstruction and Operation of the Transmission Assets and to observe the following:</t>
  </si>
  <si>
    <t>POWERGRID shall, from time to time, issue necessary guidelines,instructions and deterrents to its employees as well as to the Contracting Agencies, to update them to take necessary preventive measures to avoid repetition of similar accident attributes.</t>
  </si>
  <si>
    <t>6.</t>
  </si>
  <si>
    <t>7.</t>
  </si>
  <si>
    <t>8.</t>
  </si>
  <si>
    <t>9.</t>
  </si>
  <si>
    <t>Page 2 of 6</t>
  </si>
  <si>
    <t>10.</t>
  </si>
  <si>
    <t>Section II – Commitments of  the Bidder / Contractor:</t>
  </si>
  <si>
    <t xml:space="preserve">The 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</si>
  <si>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</si>
  <si>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Page 3 of 6</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</si>
  <si>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</si>
  <si>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</si>
  <si>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12.</t>
  </si>
  <si>
    <t>13.</t>
  </si>
  <si>
    <t>14.</t>
  </si>
  <si>
    <t>15.</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</si>
  <si>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</si>
  <si>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</si>
  <si>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17.</t>
  </si>
  <si>
    <t>Page 4 of 6</t>
  </si>
  <si>
    <t>18.</t>
  </si>
  <si>
    <t>19.</t>
  </si>
  <si>
    <t>20.</t>
  </si>
  <si>
    <t>The Bidder / Contractor accepts the provisions regarding safety, including payment of any sums to POWERGRID, in case of any violation of the safety requirements / provisions during execution of the Transmission Projects, as built in the Contractual Conditions, Safety Plan and the Safety Pact, and confirm to abide by the same.</t>
  </si>
  <si>
    <t>Section III – Equal treatment to all Bidders / Contractors:</t>
  </si>
  <si>
    <t>Section IV – Pact Duration:</t>
  </si>
  <si>
    <t>Section V – Other Provisions:</t>
  </si>
  <si>
    <t>Page 5 of 6</t>
  </si>
  <si>
    <t xml:space="preserve">Designation : </t>
  </si>
  <si>
    <t>Witness 2 :</t>
  </si>
  <si>
    <t>Page 6 of 6</t>
  </si>
  <si>
    <t>As per para BDS/ITB clause 9.3 q, Bidder shall furnish the details of their Provident Fund Code Number</t>
  </si>
  <si>
    <t>Name of Bidders/JV Partners</t>
  </si>
  <si>
    <t>Provident Fund Code Number</t>
  </si>
  <si>
    <t xml:space="preserve">Details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</si>
  <si>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</si>
  <si>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</si>
  <si>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</si>
  <si>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Note: 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</si>
  <si>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Tick Here for extra sheet</t>
  </si>
  <si>
    <r>
      <t>i) Whether the monthly average rate of pile boring for best three months achieved by the bidder in any one contract executed during last 5 years, is at least</t>
    </r>
    <r>
      <rPr>
        <b/>
        <sz val="12"/>
        <rFont val="Book Antiqua"/>
        <family val="1"/>
      </rPr>
      <t xml:space="preserve"> 340 m for Package-P1B
 </t>
    </r>
    <r>
      <rPr>
        <sz val="12"/>
        <rFont val="Book Antiqua"/>
        <family val="1"/>
      </rPr>
      <t>(Select One from Drop Down)</t>
    </r>
  </si>
  <si>
    <r>
      <t xml:space="preserve">i) Whether the monthly average rate of Concreting for pile cap, pedestal, tie beams etc. for best three months achieved by the bidder in any one contract executed during last 5 years should be at least </t>
    </r>
    <r>
      <rPr>
        <b/>
        <sz val="12"/>
        <rFont val="Book Antiqua"/>
        <family val="1"/>
      </rPr>
      <t>180 cum for Package-P1B</t>
    </r>
    <r>
      <rPr>
        <sz val="12"/>
        <rFont val="Book Antiqua"/>
        <family val="1"/>
      </rPr>
      <t xml:space="preserve"> (Select One from Drop Down)</t>
    </r>
  </si>
  <si>
    <t>Package No. :</t>
  </si>
  <si>
    <t>Power Grid Corporation of India Ltd.</t>
  </si>
  <si>
    <t>Northern Region Transmission System - II,</t>
  </si>
  <si>
    <t>Grid Bhawan, OB-26, Rail Head Complex,</t>
  </si>
  <si>
    <t>Jammu - 180 012 (J&amp;K)</t>
  </si>
  <si>
    <t>Work Completion schedule must not exceed 10 months</t>
  </si>
  <si>
    <t>The prices of Services offered will remain FIXED &amp; FIRM during the performance of the contract and will not subject to any variation on any account</t>
  </si>
  <si>
    <t>2024-2025</t>
  </si>
  <si>
    <t>Package No</t>
  </si>
  <si>
    <t xml:space="preserve"> the receipt of which is hereby acknowledged, we the undersigned, offer to execute Construction of Dormitory &amp; Underground Bunker at New Wanpoh Substation associated with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</si>
  <si>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r>
      <t>The details of Alternative Bids made by us indicating the complete Technical Specifications and the deviation to contractual and commercial conditions. (</t>
    </r>
    <r>
      <rPr>
        <b/>
        <sz val="11"/>
        <rFont val="Book Antiqua"/>
        <family val="1"/>
      </rPr>
      <t>Not Applicable</t>
    </r>
    <r>
      <rPr>
        <sz val="11"/>
        <rFont val="Book Antiqua"/>
        <family val="1"/>
      </rPr>
      <t>)</t>
    </r>
  </si>
  <si>
    <t>Information for E – payment, PF details and declaration for Micro/Small and Medium Enterprise</t>
  </si>
  <si>
    <t>The prices of Services offered will remain FIXED &amp; FIRM during the performance of the contract and will not subject to any variation on any account.</t>
  </si>
  <si>
    <t>Affidavit of Self certification regarding Minimum Local Content in line with PPP-MII Order and MoP Order, if applicable</t>
  </si>
  <si>
    <t xml:space="preserve">We declare that as specified in Clause 11.5, Section –II: ITB, Vol.-I of the Bidding Documents, prices quoted by us in the Price Schedules in Second Envelope shall be on Fim Pric basis. </t>
  </si>
  <si>
    <t># Similar work shall imply “Building Work”</t>
  </si>
  <si>
    <t>WORK-2</t>
  </si>
  <si>
    <t>WORK-1</t>
  </si>
  <si>
    <t>WORK-3</t>
  </si>
  <si>
    <t>i.</t>
  </si>
  <si>
    <t>ii.</t>
  </si>
  <si>
    <t>The letter/ certificate regarding availability of credit facilities (along with utilization) from the bank should have been issued not more than three months prior to the date of NIT publication.</t>
  </si>
  <si>
    <t>In case bidder is a holding company, MAAT &amp; LA referred to in clauses (i) &amp; (ii) above shall be that of holding company only (i.e., excluding its subsidiary/ group companies). In case bidder is a subsidiary of a holding company, MAAT &amp; LA referred to in clauses (i) &amp; (ii) above shall be of that subsidiary company only (i.e., excluding its holding company).</t>
  </si>
  <si>
    <t>iii.</t>
  </si>
  <si>
    <t xml:space="preserve">Net worth for last three financial years should be positive. (Total Assets less Total Liabilities shall be positive).
</t>
  </si>
  <si>
    <t>The bidder shall furnish following documents/details with its bid</t>
  </si>
  <si>
    <t>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 (i) Statutory Auditor of the bidder or (ii) Company Secretary of the bidder certifying that such information / documents are based on the audited accounts as the case may be).</t>
  </si>
  <si>
    <t>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t>
  </si>
  <si>
    <t>2019-2020</t>
  </si>
  <si>
    <r>
      <t xml:space="preserve">
</t>
    </r>
    <r>
      <rPr>
        <i/>
        <sz val="12"/>
        <rFont val="Book Antiqua"/>
        <family val="1"/>
      </rPr>
      <t xml:space="preserve">NOTE : RELAXATION FOR STARTUPs^/ MSEs 
MSEs^/ START-UPs^^ meeting the necessary requirements shall also be considered qualified if they meet 80% (Eighty percent) of the requirements of Minimum Average Annual financial turnover (MAAT ) for the best three financial years out of the last five financial years &amp; Liquid Assets (LA) as above.
^MSEs as defined in bidding documents.
^^START-Ups as defined by DIPP, applicable as on the originally scheduled date of bid   
</t>
    </r>
  </si>
  <si>
    <t>The lead partner shall meet, not less than 40% of the financial position criteria given at Para-A above.</t>
  </si>
  <si>
    <t>In case a bid is submitted by a Joint Venture (JV) of two or more firms as partners, all the partners of Joint Venture shall meet jointly the Technical experience requirements. The figure of average annual turnover for each of the partners of the JV shall be added together to determine the JV’s compliance with the financial position criteria. However, for a JV to be qualified, the partner(s) of the JV must also meet the following minimum criteria:</t>
  </si>
  <si>
    <t>In case of Joint Venture, the following conditions shall also apply:</t>
  </si>
  <si>
    <t>Attachment 20: Declaration of Key Managerial Person and Power of Attorney holder: Format is annexed  Seperetely herewith this Volume</t>
  </si>
  <si>
    <t>Attachment 21: Affidavit of Self certification regarding Minimum Local Content in line with PPP-MII Order and MoP Order, if applicable: Format is annexed  Seperetely herewith this Volume</t>
  </si>
  <si>
    <t>NOT APPLICABLE</t>
  </si>
  <si>
    <r>
      <t xml:space="preserve">Attachment 1 Bid Security : </t>
    </r>
    <r>
      <rPr>
        <b/>
        <sz val="11"/>
        <color rgb="FFFF0000"/>
        <rFont val="Book Antiqua"/>
        <family val="1"/>
      </rPr>
      <t>Not Applicable</t>
    </r>
    <r>
      <rPr>
        <b/>
        <sz val="11"/>
        <color indexed="20"/>
        <rFont val="Book Antiqua"/>
        <family val="1"/>
      </rPr>
      <t xml:space="preserve">. </t>
    </r>
  </si>
  <si>
    <t>Bidder should have completed the work/ project of Similar Work# during the last seven years ending last day of month previous to the one in which NIT is being floated: (Cost of work/ Project should be excluding the cost of land)</t>
  </si>
  <si>
    <r>
      <t xml:space="preserve">One single work/ project of a value of not less than </t>
    </r>
    <r>
      <rPr>
        <b/>
        <i/>
        <sz val="12"/>
        <color theme="1"/>
        <rFont val="Book Antiqua"/>
        <family val="1"/>
      </rPr>
      <t>Rs. 416.23 Lakhs</t>
    </r>
    <r>
      <rPr>
        <i/>
        <sz val="12"/>
        <color theme="1"/>
        <rFont val="Book Antiqua"/>
        <family val="1"/>
      </rPr>
      <t xml:space="preserve"> (80% of estimated cost)
</t>
    </r>
    <r>
      <rPr>
        <b/>
        <i/>
        <sz val="12"/>
        <color theme="1"/>
        <rFont val="Book Antiqua"/>
        <family val="1"/>
      </rPr>
      <t>OR</t>
    </r>
  </si>
  <si>
    <r>
      <t xml:space="preserve">Two works/ projects, each of a value of not less than </t>
    </r>
    <r>
      <rPr>
        <b/>
        <i/>
        <sz val="12"/>
        <color theme="1"/>
        <rFont val="Book Antiqua"/>
        <family val="1"/>
      </rPr>
      <t>Rs. 260.15 Lakhs</t>
    </r>
    <r>
      <rPr>
        <i/>
        <sz val="12"/>
        <color theme="1"/>
        <rFont val="Book Antiqua"/>
        <family val="1"/>
      </rPr>
      <t xml:space="preserve"> (50% of estimated cost)
</t>
    </r>
    <r>
      <rPr>
        <b/>
        <i/>
        <sz val="12"/>
        <color theme="1"/>
        <rFont val="Book Antiqua"/>
        <family val="1"/>
      </rPr>
      <t>OR</t>
    </r>
  </si>
  <si>
    <r>
      <t xml:space="preserve">Three works/ projects, each of a value of not less than </t>
    </r>
    <r>
      <rPr>
        <b/>
        <i/>
        <sz val="12"/>
        <color theme="1"/>
        <rFont val="Book Antiqua"/>
        <family val="1"/>
      </rPr>
      <t>Rs. 208.12 Lakhs</t>
    </r>
    <r>
      <rPr>
        <i/>
        <sz val="12"/>
        <color theme="1"/>
        <rFont val="Book Antiqua"/>
        <family val="1"/>
      </rPr>
      <t xml:space="preserve"> (40% of estimated cost)</t>
    </r>
  </si>
  <si>
    <r>
      <t xml:space="preserve">Minimum Average Annual Turnover (MAAT)* of the bidder should be </t>
    </r>
    <r>
      <rPr>
        <b/>
        <i/>
        <sz val="12"/>
        <color theme="1"/>
        <rFont val="Book Antiqua"/>
        <family val="1"/>
      </rPr>
      <t xml:space="preserve">Rs. 780.44 Lakhs </t>
    </r>
    <r>
      <rPr>
        <i/>
        <sz val="12"/>
        <color theme="1"/>
        <rFont val="Book Antiqua"/>
        <family val="1"/>
      </rPr>
      <t xml:space="preserve">for best three financial years out of last five financial years commencing from Financial year 2015-16.. </t>
    </r>
  </si>
  <si>
    <t>*Note: - Annual Gross revenue from operations/ gross operating income as incorporated in the profit &amp; loss account excluding other income.</t>
  </si>
  <si>
    <r>
      <t xml:space="preserve">Bidder shall have liquid assets (L.A.) or/ and evidence of access to or availability of credit facilities of not less than </t>
    </r>
    <r>
      <rPr>
        <b/>
        <i/>
        <sz val="12"/>
        <color theme="1"/>
        <rFont val="Book Antiqua"/>
        <family val="1"/>
      </rPr>
      <t>Rs. 130.07 Lakhs</t>
    </r>
    <r>
      <rPr>
        <i/>
        <sz val="12"/>
        <color theme="1"/>
        <rFont val="Book Antiqua"/>
        <family val="1"/>
      </rPr>
      <t xml:space="preserve">. 
</t>
    </r>
  </si>
  <si>
    <t>Each of the other partner(s) shall meet, not less than 25% of the financial position criteria given at Para-A above.</t>
  </si>
  <si>
    <t xml:space="preserve">i. In case of successful bid, the specified Form of Agreement shall be signed so as to be legally binding on all partners.
ii. One of the partners shall be nominated as Lead Partner, and this authorization shall be evidenced by submitting a Power of Attorney signed by legally authorized signatories of all the partners.
iii. The Lead Partner shall be authorized to incur liabilities and receive instructions for and on behalf of any and all partners of the Joint Venture, and the entire execution of the contract, including payment, shall be done exclusively with the Lead Partner as per power conferred to him in the Power of Attorney.
iv. 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
v. Agreement entered into by the Joint Venture partners shall be submitted with the bid.
</t>
  </si>
  <si>
    <t>The bidder shall submit documents in support of meeting the technical experience mentioned at para 1.1 of Annexure-A (BDS) in the form of LOA/ Work order &amp; completion certificate/ payment certificate or any other document evidencing the same.</t>
  </si>
  <si>
    <t>The bidder shall submit audited / certified copies of Balance Sheet and Profit and Loss account in support of meeting the financial position as mentioned at para 1.2 of Annexure-A (BDS).</t>
  </si>
  <si>
    <t xml:space="preserve">Undertaking regarding submission of original/Hard copy part of the bid </t>
  </si>
  <si>
    <t>Bid Securing Declaration to be submitted by the Bidder.</t>
  </si>
  <si>
    <t>Renovation of washrooms in GRID Bhawan, RHQ, Jammu</t>
  </si>
  <si>
    <t>N2JM/C&amp;M/CS/22(20)</t>
  </si>
  <si>
    <t>Attachments 3(JV), 3(QR), Attach QR,  4,  4(A),  4(B),  5, 5(A), 6, 7,  9,  10, 11, 12, 13, 15, 16, 18, 19 and Bid Form for 1st Envelope are included here.</t>
  </si>
  <si>
    <r>
      <t xml:space="preserve">Attachment 14 Integrity Pact : </t>
    </r>
    <r>
      <rPr>
        <b/>
        <sz val="11"/>
        <color rgb="FFFF0000"/>
        <rFont val="Book Antiqua"/>
        <family val="1"/>
      </rPr>
      <t>Not Applicable</t>
    </r>
    <r>
      <rPr>
        <b/>
        <sz val="11"/>
        <color indexed="20"/>
        <rFont val="Book Antiqua"/>
        <family val="1"/>
      </rPr>
      <t>.</t>
    </r>
  </si>
  <si>
    <t>Attachment 18 Safety Pact : To be submitted as per ITB Clause No. 9.3(s) and as per remarks in the Attach 18.</t>
  </si>
  <si>
    <t>Attachment-22: Undertaking regarding submission of original/Hard copy part of the bid: Format is annexed  Seperetely herewith this Volume</t>
  </si>
  <si>
    <t>Attachment-23: Declaration by the Bidder regarding events encountered pursuant to ITB Clause 2.1: Format is annexed  Seperetely herewith this Volume</t>
  </si>
  <si>
    <t>Attachment-24: Certification by the Bidder per order no. F.No.6/18/ 2019-PPD dated 23/07/2020 issued by Public Procurement Division, Department of Expenditure, Ministry of Finance, Government of India (DoE Order) in line with ITB 2.1: Format is annexed  Seperetely herewith this Volume</t>
  </si>
  <si>
    <t>Attachment-25: Bid Securing Declaration to be submitted by the Bidder.</t>
  </si>
  <si>
    <t>For our Qualifying Requirements Data - , please refer Schedule-QR of this volume.</t>
  </si>
  <si>
    <t>Shall be as per Delivery Schedule (Completion Period) given in SCC. Hence Not Required to be Filled here.</t>
  </si>
  <si>
    <t>Not Applicbale</t>
  </si>
  <si>
    <t>Declaration by the Bidder regarding events encountered pursuant to ITB Clause 2.1 (In case of a Joint Venture bid, the declaration shall be given by all partners of the Joint Venture)</t>
  </si>
  <si>
    <t>Certification by the Bidder per order no. F.No.6/18/ 2019-PPD dated 23/07/2020 issued by Public Procurement Division, Department of Expenditure, Ministry of Finance, Government of India (DoE Order) in line with ITB 2.1 (In case of a Joint Venture bid, the declaration shall be given by all partners of the Joint Venture)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</si>
</sst>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103">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rgb="FFFF0000"/>
      <name val="Book Antiqua"/>
      <family val="1"/>
    </font>
    <font>
      <sz val="10"/>
      <color rgb="FFFF0000"/>
      <name val="Book Antiqua"/>
      <family val="1"/>
    </font>
    <font>
      <i/>
      <sz val="12"/>
      <color rgb="FFFF0000"/>
      <name val="Book Antiqua"/>
      <family val="1"/>
    </font>
    <font>
      <sz val="11"/>
      <color theme="0" tint="-4.9989318521683403E-2"/>
      <name val="Book Antiqua"/>
      <family val="1"/>
    </font>
    <font>
      <sz val="10"/>
      <color theme="0" tint="-4.9989318521683403E-2"/>
      <name val="Book Antiqua"/>
      <family val="1"/>
    </font>
    <font>
      <strike/>
      <sz val="12"/>
      <name val="Book Antiqua"/>
      <family val="1"/>
    </font>
    <font>
      <sz val="9"/>
      <name val="Book Antiqua"/>
      <family val="1"/>
    </font>
    <font>
      <sz val="11"/>
      <color rgb="FFFF0000"/>
      <name val="Book Antiqua"/>
      <family val="1"/>
    </font>
    <font>
      <i/>
      <sz val="12"/>
      <color theme="1"/>
      <name val="Book Antiqua"/>
      <family val="1"/>
    </font>
    <font>
      <sz val="12"/>
      <color theme="1"/>
      <name val="Book Antiqua"/>
      <family val="1"/>
    </font>
    <font>
      <sz val="10"/>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10"/>
      <color theme="0"/>
      <name val="Book Antiqua"/>
      <family val="1"/>
    </font>
    <font>
      <b/>
      <i/>
      <sz val="12"/>
      <color theme="1"/>
      <name val="Book Antiqua"/>
      <family val="1"/>
    </font>
    <font>
      <b/>
      <sz val="12"/>
      <color indexed="12"/>
      <name val="Book Antiqua"/>
      <family val="1"/>
    </font>
    <font>
      <sz val="11"/>
      <color indexed="8"/>
      <name val="Calibri"/>
      <family val="2"/>
    </font>
    <font>
      <b/>
      <sz val="11"/>
      <color indexed="12"/>
      <name val="Arial"/>
      <family val="2"/>
    </font>
    <font>
      <b/>
      <sz val="11"/>
      <name val="Arial"/>
      <family val="2"/>
    </font>
    <font>
      <i/>
      <sz val="11"/>
      <name val="Arial"/>
      <family val="2"/>
    </font>
    <font>
      <b/>
      <u/>
      <sz val="11"/>
      <name val="Arial"/>
      <family val="2"/>
    </font>
    <font>
      <b/>
      <sz val="10"/>
      <color indexed="9"/>
      <name val="Arial"/>
      <family val="2"/>
    </font>
    <font>
      <sz val="10"/>
      <color indexed="9"/>
      <name val="Arial"/>
      <family val="2"/>
    </font>
    <font>
      <sz val="11"/>
      <color indexed="9"/>
      <name val="Arial"/>
      <family val="2"/>
    </font>
    <font>
      <u/>
      <sz val="11"/>
      <name val="Arial"/>
      <family val="2"/>
    </font>
    <font>
      <b/>
      <sz val="9"/>
      <color indexed="81"/>
      <name val="Tahoma"/>
      <family val="2"/>
    </font>
    <font>
      <sz val="9"/>
      <color indexed="81"/>
      <name val="Tahoma"/>
      <family val="2"/>
    </font>
    <font>
      <sz val="10"/>
      <color theme="0" tint="-0.34998626667073579"/>
      <name val="Book Antiqua"/>
      <family val="1"/>
    </font>
    <font>
      <sz val="16"/>
      <color rgb="FFFF0000"/>
      <name val="Book Antiqua"/>
      <family val="1"/>
    </font>
    <font>
      <sz val="8"/>
      <color rgb="FF000000"/>
      <name val="Tahoma"/>
      <family val="2"/>
    </font>
    <font>
      <b/>
      <sz val="11.5"/>
      <color rgb="FF0000CC"/>
      <name val="Arial"/>
      <family val="2"/>
    </font>
    <font>
      <b/>
      <sz val="12"/>
      <color rgb="FF0000CC"/>
      <name val="Arial"/>
      <family val="2"/>
    </font>
    <font>
      <b/>
      <sz val="11"/>
      <color indexed="20"/>
      <name val="Cambria"/>
      <family val="1"/>
      <scheme val="major"/>
    </font>
    <font>
      <sz val="11"/>
      <color rgb="FFFFFFFF"/>
      <name val="Book Antiqua"/>
      <family val="1"/>
    </font>
    <font>
      <sz val="10"/>
      <color rgb="FFFFFFFF"/>
      <name val="Book Antiqua"/>
      <family val="1"/>
    </font>
    <font>
      <b/>
      <sz val="10"/>
      <color rgb="FFFF0000"/>
      <name val="Book Antiqua"/>
      <family val="1"/>
    </font>
  </fonts>
  <fills count="16">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indexed="12"/>
        <bgColor indexed="64"/>
      </patternFill>
    </fill>
    <fill>
      <patternFill patternType="solid">
        <fgColor indexed="9"/>
        <bgColor indexed="64"/>
      </patternFill>
    </fill>
    <fill>
      <patternFill patternType="solid">
        <fgColor rgb="FFCCFFCC"/>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rgb="FFFFFFFF"/>
        <bgColor indexed="64"/>
      </patternFill>
    </fill>
    <fill>
      <patternFill patternType="solid">
        <fgColor theme="4"/>
        <bgColor indexed="64"/>
      </patternFill>
    </fill>
    <fill>
      <patternFill patternType="solid">
        <fgColor theme="2" tint="-9.9978637043366805E-2"/>
        <bgColor indexed="64"/>
      </patternFill>
    </fill>
    <fill>
      <patternFill patternType="solid">
        <fgColor theme="3" tint="0.79998168889431442"/>
        <bgColor indexed="64"/>
      </patternFill>
    </fill>
  </fills>
  <borders count="66">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style="thin">
        <color indexed="64"/>
      </top>
      <bottom/>
      <diagonal/>
    </border>
    <border>
      <left style="hair">
        <color indexed="64"/>
      </left>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thin">
        <color indexed="64"/>
      </left>
      <right/>
      <top/>
      <bottom style="hair">
        <color indexed="64"/>
      </bottom>
      <diagonal/>
    </border>
    <border>
      <left style="hair">
        <color indexed="64"/>
      </left>
      <right/>
      <top style="thin">
        <color auto="1"/>
      </top>
      <bottom style="hair">
        <color indexed="64"/>
      </bottom>
      <diagonal/>
    </border>
    <border>
      <left style="hair">
        <color indexed="64"/>
      </left>
      <right/>
      <top style="hair">
        <color indexed="64"/>
      </top>
      <bottom style="thin">
        <color auto="1"/>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hair">
        <color indexed="64"/>
      </right>
      <top/>
      <bottom style="thin">
        <color indexed="64"/>
      </bottom>
      <diagonal/>
    </border>
  </borders>
  <cellStyleXfs count="42">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3" fillId="0" borderId="0"/>
    <xf numFmtId="0" fontId="1" fillId="0" borderId="0"/>
    <xf numFmtId="0" fontId="1" fillId="0" borderId="0"/>
    <xf numFmtId="43" fontId="13" fillId="0" borderId="0" applyFont="0" applyFill="0" applyBorder="0" applyAlignment="0" applyProtection="0"/>
    <xf numFmtId="0" fontId="13" fillId="0" borderId="0"/>
    <xf numFmtId="0" fontId="8" fillId="0" borderId="0"/>
    <xf numFmtId="0" fontId="13" fillId="0" borderId="0"/>
    <xf numFmtId="0" fontId="83" fillId="0" borderId="0"/>
    <xf numFmtId="0" fontId="1" fillId="0" borderId="0"/>
  </cellStyleXfs>
  <cellXfs count="1541">
    <xf numFmtId="0" fontId="0" fillId="0" borderId="0" xfId="0"/>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8" fillId="0" borderId="0" xfId="0" applyFont="1" applyAlignment="1" applyProtection="1">
      <alignment horizontal="right" vertical="center"/>
      <protection hidden="1"/>
    </xf>
    <xf numFmtId="0" fontId="8" fillId="0" borderId="6" xfId="0" applyFont="1" applyBorder="1" applyAlignment="1" applyProtection="1">
      <alignment horizontal="justify" vertical="center" wrapText="1"/>
      <protection hidden="1"/>
    </xf>
    <xf numFmtId="0" fontId="23" fillId="0" borderId="0" xfId="0" applyFont="1" applyAlignment="1" applyProtection="1">
      <alignment vertical="center"/>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Alignment="1" applyProtection="1">
      <alignment horizontal="center" vertical="center"/>
      <protection hidden="1"/>
    </xf>
    <xf numFmtId="0" fontId="8" fillId="0" borderId="0" xfId="0" applyFont="1" applyFill="1" applyAlignment="1" applyProtection="1">
      <alignment horizontal="justify"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8" fillId="3" borderId="6" xfId="0" applyFont="1" applyFill="1" applyBorder="1" applyAlignment="1" applyProtection="1">
      <alignment vertical="center" wrapText="1"/>
      <protection locked="0"/>
    </xf>
    <xf numFmtId="0" fontId="8" fillId="3" borderId="8" xfId="0" applyFont="1" applyFill="1" applyBorder="1" applyAlignment="1" applyProtection="1">
      <alignmen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8" fillId="0" borderId="0" xfId="0" applyFont="1" applyAlignment="1" applyProtection="1">
      <alignment vertical="center" wrapText="1"/>
      <protection hidden="1"/>
    </xf>
    <xf numFmtId="0" fontId="9" fillId="0" borderId="0" xfId="26" applyFont="1" applyFill="1" applyAlignment="1" applyProtection="1">
      <alignment vertical="top"/>
      <protection hidden="1"/>
    </xf>
    <xf numFmtId="0" fontId="8" fillId="3" borderId="6" xfId="0" applyFont="1" applyFill="1" applyBorder="1" applyAlignment="1" applyProtection="1">
      <alignment horizontal="left" vertical="center"/>
      <protection locked="0"/>
    </xf>
    <xf numFmtId="0" fontId="4" fillId="3" borderId="6" xfId="0" applyFont="1" applyFill="1" applyBorder="1" applyAlignment="1" applyProtection="1">
      <alignment horizontal="left" vertical="center" indent="4"/>
      <protection locked="0"/>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172" fontId="26"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6" fillId="3" borderId="6" xfId="0" applyFont="1" applyFill="1" applyBorder="1" applyAlignment="1" applyProtection="1">
      <alignment horizontal="center" vertical="center"/>
      <protection locked="0"/>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4" fillId="3" borderId="6" xfId="0" applyFont="1" applyFill="1" applyBorder="1" applyAlignment="1" applyProtection="1">
      <alignment horizontal="right" vertical="center" wrapText="1"/>
      <protection locked="0"/>
    </xf>
    <xf numFmtId="0" fontId="24" fillId="3" borderId="6" xfId="0" applyFont="1" applyFill="1" applyBorder="1" applyAlignment="1" applyProtection="1">
      <alignment horizontal="center"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4" fontId="24" fillId="3" borderId="6" xfId="0" applyNumberFormat="1" applyFont="1" applyFill="1" applyBorder="1" applyAlignment="1" applyProtection="1">
      <alignment horizontal="center" vertical="center" wrapText="1"/>
      <protection locked="0"/>
    </xf>
    <xf numFmtId="172"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1" fontId="26" fillId="0" borderId="0" xfId="0" applyNumberFormat="1" applyFont="1" applyAlignment="1" applyProtection="1">
      <alignment horizontal="center" vertical="center"/>
      <protection hidden="1"/>
    </xf>
    <xf numFmtId="0" fontId="51" fillId="0" borderId="0" xfId="0" applyFont="1" applyFill="1" applyAlignment="1" applyProtection="1">
      <alignment horizontal="right" vertical="center" wrapText="1"/>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24" fillId="0" borderId="0" xfId="0" applyFont="1" applyProtection="1">
      <protection hidden="1"/>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indent="1"/>
      <protection hidden="1"/>
    </xf>
    <xf numFmtId="0" fontId="8" fillId="0" borderId="0" xfId="26" applyFont="1" applyFill="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7" xfId="0" applyFont="1" applyFill="1" applyBorder="1" applyAlignment="1" applyProtection="1">
      <alignment horizontal="center" vertical="center" wrapText="1"/>
      <protection locked="0"/>
    </xf>
    <xf numFmtId="0" fontId="65" fillId="0" borderId="0" xfId="0" applyFont="1" applyFill="1" applyAlignment="1" applyProtection="1">
      <alignment vertical="center" wrapText="1"/>
      <protection hidden="1"/>
    </xf>
    <xf numFmtId="0" fontId="66" fillId="0" borderId="0" xfId="0" applyFont="1" applyAlignment="1" applyProtection="1">
      <alignment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0" borderId="0" xfId="0" applyFont="1" applyBorder="1" applyAlignment="1" applyProtection="1">
      <alignment horizontal="justify" vertical="center" wrapText="1"/>
      <protection hidden="1"/>
    </xf>
    <xf numFmtId="0" fontId="73" fillId="0" borderId="0" xfId="0" applyFont="1" applyFill="1" applyAlignment="1" applyProtection="1">
      <alignment horizontal="justify" vertical="top"/>
      <protection hidden="1"/>
    </xf>
    <xf numFmtId="0" fontId="4" fillId="0" borderId="22" xfId="21" quotePrefix="1" applyFont="1" applyBorder="1" applyAlignment="1" applyProtection="1">
      <alignment horizontal="center" vertical="top"/>
      <protection hidden="1"/>
    </xf>
    <xf numFmtId="0" fontId="4" fillId="0" borderId="40"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68" fillId="7" borderId="12" xfId="0" applyFont="1" applyFill="1" applyBorder="1" applyAlignment="1" applyProtection="1">
      <alignment horizontal="center" vertical="center"/>
      <protection locked="0"/>
    </xf>
    <xf numFmtId="0" fontId="79" fillId="0" borderId="0" xfId="0" applyFont="1" applyFill="1" applyAlignment="1" applyProtection="1">
      <alignment vertical="center"/>
      <protection hidden="1"/>
    </xf>
    <xf numFmtId="0" fontId="68" fillId="7" borderId="23" xfId="0" applyFont="1" applyFill="1" applyBorder="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center" wrapText="1"/>
      <protection locked="0"/>
    </xf>
    <xf numFmtId="0" fontId="29" fillId="0" borderId="0" xfId="25" applyFont="1" applyBorder="1" applyAlignment="1" applyProtection="1">
      <alignment vertical="center"/>
    </xf>
    <xf numFmtId="0" fontId="29" fillId="0" borderId="0" xfId="25" applyFont="1" applyAlignment="1" applyProtection="1">
      <alignment vertical="center"/>
    </xf>
    <xf numFmtId="0" fontId="29" fillId="0" borderId="0" xfId="25" applyFont="1" applyProtection="1"/>
    <xf numFmtId="0" fontId="13" fillId="0" borderId="0" xfId="25" applyProtection="1"/>
    <xf numFmtId="0" fontId="75" fillId="0" borderId="5" xfId="25" applyFont="1" applyBorder="1" applyAlignment="1" applyProtection="1">
      <alignment horizontal="center" vertical="center"/>
    </xf>
    <xf numFmtId="0" fontId="34" fillId="0" borderId="0" xfId="25" applyFont="1" applyProtection="1"/>
    <xf numFmtId="0" fontId="33" fillId="0" borderId="0" xfId="25" applyFont="1" applyAlignment="1" applyProtection="1">
      <alignment vertical="center"/>
    </xf>
    <xf numFmtId="0" fontId="33" fillId="0" borderId="0" xfId="25" applyFont="1" applyProtection="1"/>
    <xf numFmtId="0" fontId="75" fillId="0" borderId="5" xfId="25" applyFont="1" applyBorder="1" applyAlignment="1" applyProtection="1">
      <alignment horizontal="center" vertical="top"/>
    </xf>
    <xf numFmtId="0" fontId="33" fillId="0" borderId="0" xfId="25" applyFont="1" applyBorder="1" applyAlignment="1" applyProtection="1">
      <alignment vertical="center"/>
    </xf>
    <xf numFmtId="0" fontId="74" fillId="0" borderId="0" xfId="25" applyFont="1" applyProtection="1"/>
    <xf numFmtId="0" fontId="76" fillId="11" borderId="9" xfId="25" applyFont="1" applyFill="1" applyBorder="1" applyAlignment="1" applyProtection="1">
      <alignment horizontal="center" vertical="top"/>
    </xf>
    <xf numFmtId="0" fontId="8" fillId="0" borderId="0" xfId="25" applyFont="1" applyBorder="1" applyAlignment="1" applyProtection="1">
      <alignment vertical="center"/>
    </xf>
    <xf numFmtId="0" fontId="4" fillId="0" borderId="4" xfId="25" applyFont="1" applyBorder="1" applyAlignment="1" applyProtection="1">
      <alignment vertical="center"/>
    </xf>
    <xf numFmtId="0" fontId="23" fillId="0" borderId="0" xfId="25" applyFont="1" applyBorder="1" applyAlignment="1" applyProtection="1">
      <alignment vertical="center"/>
    </xf>
    <xf numFmtId="0" fontId="13" fillId="0" borderId="0" xfId="25" applyAlignment="1" applyProtection="1">
      <alignment vertical="center"/>
    </xf>
    <xf numFmtId="0" fontId="24" fillId="0" borderId="0" xfId="25" applyFont="1" applyBorder="1" applyAlignment="1" applyProtection="1">
      <alignment vertical="center"/>
    </xf>
    <xf numFmtId="0" fontId="32" fillId="0" borderId="0" xfId="25" applyFont="1" applyBorder="1" applyAlignment="1" applyProtection="1">
      <alignment vertical="center"/>
    </xf>
    <xf numFmtId="0" fontId="24" fillId="0" borderId="4" xfId="25" applyFont="1" applyBorder="1" applyAlignment="1" applyProtection="1">
      <alignment vertical="center"/>
    </xf>
    <xf numFmtId="0" fontId="4" fillId="0" borderId="0" xfId="25" applyFont="1" applyAlignment="1" applyProtection="1">
      <alignment vertical="center"/>
    </xf>
    <xf numFmtId="0" fontId="4" fillId="0" borderId="15" xfId="25" applyFont="1" applyBorder="1" applyAlignment="1" applyProtection="1">
      <alignment vertical="center"/>
    </xf>
    <xf numFmtId="0" fontId="4" fillId="0" borderId="0" xfId="25" applyFont="1" applyBorder="1" applyAlignment="1" applyProtection="1">
      <alignment vertical="center"/>
    </xf>
    <xf numFmtId="0" fontId="24" fillId="0" borderId="0" xfId="25" applyFont="1" applyAlignment="1" applyProtection="1">
      <alignment vertical="center"/>
    </xf>
    <xf numFmtId="0" fontId="0" fillId="0" borderId="0" xfId="0" applyProtection="1"/>
    <xf numFmtId="0" fontId="10" fillId="0" borderId="0" xfId="0" applyFont="1" applyAlignment="1" applyProtection="1">
      <alignment vertical="center" wrapText="1"/>
    </xf>
    <xf numFmtId="0" fontId="9" fillId="0" borderId="0" xfId="0" applyFont="1" applyFill="1" applyAlignment="1" applyProtection="1">
      <alignment horizontal="left" vertical="center" indent="1"/>
    </xf>
    <xf numFmtId="0" fontId="10" fillId="0" borderId="0" xfId="0" applyFont="1" applyAlignment="1" applyProtection="1">
      <alignment horizontal="center" vertical="center" wrapText="1"/>
    </xf>
    <xf numFmtId="0" fontId="9" fillId="0" borderId="0" xfId="0" applyFont="1" applyBorder="1" applyAlignment="1" applyProtection="1">
      <alignment vertical="center"/>
    </xf>
    <xf numFmtId="0" fontId="8" fillId="0" borderId="0" xfId="0" applyFont="1" applyAlignment="1" applyProtection="1">
      <alignment vertical="center"/>
    </xf>
    <xf numFmtId="0" fontId="0" fillId="0" borderId="0" xfId="0" applyAlignment="1" applyProtection="1">
      <alignment horizontal="center"/>
    </xf>
    <xf numFmtId="0" fontId="9" fillId="0" borderId="0" xfId="0" applyFont="1" applyBorder="1" applyAlignment="1" applyProtection="1">
      <alignment horizontal="center" vertical="center"/>
    </xf>
    <xf numFmtId="0" fontId="24" fillId="0" borderId="0" xfId="0" applyFont="1" applyAlignment="1" applyProtection="1">
      <alignment horizontal="center"/>
    </xf>
    <xf numFmtId="0" fontId="8" fillId="0" borderId="0" xfId="0" applyFont="1" applyAlignment="1" applyProtection="1">
      <alignment horizontal="justify" vertical="center"/>
    </xf>
    <xf numFmtId="0" fontId="0" fillId="0" borderId="0" xfId="0" applyAlignment="1" applyProtection="1">
      <alignment vertical="center"/>
    </xf>
    <xf numFmtId="0" fontId="8" fillId="0" borderId="9" xfId="0" applyFont="1" applyBorder="1" applyAlignment="1" applyProtection="1">
      <alignment vertical="center" wrapText="1"/>
    </xf>
    <xf numFmtId="0" fontId="8" fillId="0" borderId="10" xfId="0" applyFont="1" applyBorder="1" applyAlignment="1" applyProtection="1">
      <alignment vertical="center" wrapText="1"/>
    </xf>
    <xf numFmtId="0" fontId="8" fillId="0" borderId="0" xfId="0" applyFont="1" applyAlignment="1" applyProtection="1">
      <alignment horizontal="center" vertical="center"/>
    </xf>
    <xf numFmtId="0" fontId="0" fillId="0" borderId="0" xfId="0" applyBorder="1" applyProtection="1"/>
    <xf numFmtId="0" fontId="8" fillId="0" borderId="3" xfId="0" applyFont="1" applyBorder="1" applyAlignment="1" applyProtection="1">
      <alignment vertical="center" wrapText="1"/>
    </xf>
    <xf numFmtId="0" fontId="8" fillId="0" borderId="0" xfId="0" applyFont="1" applyProtection="1"/>
    <xf numFmtId="0" fontId="8" fillId="0" borderId="0" xfId="0" applyFont="1" applyAlignment="1" applyProtection="1">
      <alignment vertical="center" wrapText="1"/>
    </xf>
    <xf numFmtId="0" fontId="8" fillId="0" borderId="21" xfId="0" applyFont="1" applyBorder="1" applyAlignment="1" applyProtection="1">
      <alignment vertical="center"/>
    </xf>
    <xf numFmtId="0" fontId="8" fillId="0" borderId="18" xfId="0" applyFont="1" applyBorder="1" applyAlignment="1" applyProtection="1">
      <alignment vertical="center"/>
    </xf>
    <xf numFmtId="0" fontId="8" fillId="3" borderId="7" xfId="0" applyFont="1" applyFill="1" applyBorder="1" applyAlignment="1" applyProtection="1">
      <alignment horizontal="left" vertical="center" wrapText="1"/>
    </xf>
    <xf numFmtId="0" fontId="8" fillId="0" borderId="22" xfId="0" applyFont="1" applyBorder="1" applyAlignment="1" applyProtection="1">
      <alignment vertical="center"/>
    </xf>
    <xf numFmtId="0" fontId="8" fillId="0" borderId="23" xfId="0" applyFont="1" applyBorder="1" applyAlignment="1" applyProtection="1">
      <alignment vertical="center"/>
    </xf>
    <xf numFmtId="0" fontId="8" fillId="0" borderId="24" xfId="0" applyFont="1" applyBorder="1" applyAlignment="1" applyProtection="1">
      <alignment vertical="center"/>
    </xf>
    <xf numFmtId="0" fontId="8" fillId="0" borderId="25" xfId="0" applyFont="1" applyBorder="1" applyAlignment="1" applyProtection="1">
      <alignment vertical="center"/>
    </xf>
    <xf numFmtId="0" fontId="8" fillId="0" borderId="14" xfId="0" applyFont="1" applyBorder="1" applyAlignment="1" applyProtection="1">
      <alignment vertical="center"/>
    </xf>
    <xf numFmtId="0" fontId="8" fillId="0" borderId="12" xfId="0" applyFont="1" applyBorder="1" applyAlignment="1" applyProtection="1">
      <alignment vertical="center"/>
    </xf>
    <xf numFmtId="0" fontId="36" fillId="0" borderId="0" xfId="0" applyFont="1" applyProtection="1"/>
    <xf numFmtId="0" fontId="8" fillId="0" borderId="0" xfId="0" applyFont="1" applyBorder="1" applyAlignment="1" applyProtection="1">
      <alignment vertical="center"/>
    </xf>
    <xf numFmtId="0" fontId="8" fillId="0" borderId="0" xfId="0" applyFont="1" applyFill="1" applyBorder="1" applyAlignment="1" applyProtection="1">
      <alignment vertical="center"/>
    </xf>
    <xf numFmtId="0" fontId="8" fillId="3" borderId="7" xfId="0" applyFont="1" applyFill="1" applyBorder="1" applyAlignment="1" applyProtection="1">
      <alignment vertical="center"/>
    </xf>
    <xf numFmtId="0" fontId="48" fillId="0" borderId="0" xfId="0" applyFont="1" applyAlignment="1" applyProtection="1">
      <alignment vertical="center"/>
    </xf>
    <xf numFmtId="0" fontId="36" fillId="0" borderId="0" xfId="0" applyFont="1" applyAlignment="1" applyProtection="1">
      <alignment vertical="center"/>
    </xf>
    <xf numFmtId="0" fontId="8" fillId="3" borderId="20" xfId="0" applyFont="1" applyFill="1" applyBorder="1" applyAlignment="1" applyProtection="1">
      <alignment horizontal="left" vertical="center" wrapText="1"/>
    </xf>
    <xf numFmtId="0" fontId="8" fillId="0" borderId="9" xfId="0" applyFont="1" applyBorder="1" applyAlignment="1" applyProtection="1">
      <alignment horizontal="left" vertical="center"/>
    </xf>
    <xf numFmtId="0" fontId="8" fillId="0" borderId="10" xfId="0" applyFont="1" applyBorder="1" applyAlignment="1" applyProtection="1">
      <alignment horizontal="left" vertical="center"/>
    </xf>
    <xf numFmtId="0" fontId="8" fillId="0" borderId="0" xfId="0" applyFont="1" applyBorder="1" applyAlignment="1" applyProtection="1">
      <alignment horizontal="left" vertical="center"/>
    </xf>
    <xf numFmtId="0" fontId="8" fillId="0" borderId="0" xfId="0" applyFont="1" applyAlignment="1" applyProtection="1">
      <alignment horizontal="left" vertical="center"/>
    </xf>
    <xf numFmtId="0" fontId="9" fillId="0" borderId="4" xfId="0" applyFont="1" applyBorder="1" applyAlignment="1" applyProtection="1">
      <alignment vertical="center"/>
    </xf>
    <xf numFmtId="0" fontId="8" fillId="0" borderId="4" xfId="0" applyFont="1" applyBorder="1" applyAlignment="1" applyProtection="1">
      <alignment vertical="center"/>
    </xf>
    <xf numFmtId="0" fontId="9" fillId="0" borderId="4" xfId="0" applyFont="1" applyBorder="1" applyAlignment="1" applyProtection="1">
      <alignment horizontal="right"/>
    </xf>
    <xf numFmtId="0" fontId="9" fillId="0" borderId="0" xfId="0" applyFont="1" applyFill="1" applyBorder="1" applyAlignment="1" applyProtection="1">
      <alignment horizontal="right"/>
    </xf>
    <xf numFmtId="0" fontId="39" fillId="0" borderId="0" xfId="0" applyFont="1" applyFill="1" applyAlignment="1" applyProtection="1">
      <alignment horizontal="center" vertical="center"/>
    </xf>
    <xf numFmtId="0" fontId="0" fillId="0" borderId="0" xfId="0" applyFill="1" applyAlignment="1" applyProtection="1">
      <alignment vertical="center"/>
    </xf>
    <xf numFmtId="0" fontId="39" fillId="0" borderId="0" xfId="0" applyFont="1" applyProtection="1"/>
    <xf numFmtId="0" fontId="10" fillId="0" borderId="0" xfId="0" applyFont="1" applyFill="1" applyAlignment="1" applyProtection="1">
      <alignment horizontal="center" vertical="center" wrapText="1"/>
    </xf>
    <xf numFmtId="0" fontId="42" fillId="0" borderId="0" xfId="0" applyFont="1" applyFill="1" applyAlignment="1" applyProtection="1">
      <alignment vertical="center"/>
    </xf>
    <xf numFmtId="0" fontId="11" fillId="0" borderId="0" xfId="0" applyFont="1" applyFill="1" applyAlignment="1" applyProtection="1">
      <alignment vertical="center"/>
    </xf>
    <xf numFmtId="0" fontId="2" fillId="0" borderId="0" xfId="0" applyFont="1" applyAlignment="1" applyProtection="1">
      <alignment vertical="center"/>
    </xf>
    <xf numFmtId="0" fontId="9" fillId="0" borderId="0" xfId="0" applyFont="1" applyAlignment="1" applyProtection="1">
      <alignment horizontal="center" vertical="center"/>
    </xf>
    <xf numFmtId="0" fontId="39" fillId="0" borderId="0" xfId="0" applyFont="1" applyFill="1" applyAlignment="1" applyProtection="1">
      <alignment vertical="center"/>
    </xf>
    <xf numFmtId="0" fontId="8" fillId="0" borderId="0" xfId="26" applyFont="1" applyAlignment="1" applyProtection="1">
      <alignment vertical="center"/>
    </xf>
    <xf numFmtId="0" fontId="9" fillId="0" borderId="0" xfId="0" applyFont="1" applyFill="1" applyAlignment="1" applyProtection="1">
      <alignment horizontal="center" vertical="center"/>
    </xf>
    <xf numFmtId="0" fontId="43" fillId="0" borderId="0" xfId="0" applyFont="1" applyFill="1" applyAlignment="1" applyProtection="1">
      <alignment vertical="center"/>
    </xf>
    <xf numFmtId="0" fontId="8" fillId="0" borderId="0" xfId="26" applyFont="1" applyBorder="1" applyAlignment="1" applyProtection="1">
      <alignment vertical="center"/>
    </xf>
    <xf numFmtId="0" fontId="9" fillId="0" borderId="0" xfId="0" applyFont="1" applyAlignment="1" applyProtection="1">
      <alignment vertical="center"/>
    </xf>
    <xf numFmtId="0" fontId="9" fillId="0" borderId="0" xfId="23" applyNumberFormat="1" applyFont="1" applyFill="1" applyBorder="1" applyAlignment="1" applyProtection="1">
      <alignment horizontal="left" vertical="center" indent="1"/>
    </xf>
    <xf numFmtId="0" fontId="8" fillId="0" borderId="0" xfId="26" applyFont="1" applyBorder="1" applyAlignment="1" applyProtection="1">
      <alignment horizontal="left" vertical="center" indent="1"/>
    </xf>
    <xf numFmtId="0" fontId="36" fillId="0" borderId="0" xfId="23" applyNumberFormat="1" applyFont="1" applyFill="1" applyBorder="1" applyAlignment="1" applyProtection="1">
      <alignment horizontal="left" vertical="center" indent="1"/>
    </xf>
    <xf numFmtId="0" fontId="9" fillId="0" borderId="0" xfId="26" applyFont="1" applyFill="1" applyAlignment="1" applyProtection="1">
      <alignment vertical="center"/>
    </xf>
    <xf numFmtId="0" fontId="8" fillId="0" borderId="0" xfId="26" applyFont="1" applyFill="1" applyBorder="1" applyAlignment="1" applyProtection="1">
      <alignment horizontal="left" vertical="center" indent="1"/>
    </xf>
    <xf numFmtId="0" fontId="9" fillId="0" borderId="0" xfId="26" applyFont="1" applyFill="1" applyBorder="1" applyAlignment="1" applyProtection="1">
      <alignment vertical="top"/>
    </xf>
    <xf numFmtId="0" fontId="9" fillId="0" borderId="0" xfId="26" applyFont="1" applyBorder="1" applyAlignment="1" applyProtection="1">
      <alignment horizontal="left" vertical="center"/>
    </xf>
    <xf numFmtId="0" fontId="8" fillId="0" borderId="0" xfId="26" applyFont="1" applyBorder="1" applyAlignment="1" applyProtection="1">
      <alignment horizontal="left" vertical="center" wrapText="1"/>
    </xf>
    <xf numFmtId="0" fontId="8" fillId="0" borderId="0" xfId="0" applyFont="1" applyFill="1" applyAlignment="1" applyProtection="1">
      <alignment horizontal="justify" vertical="center"/>
    </xf>
    <xf numFmtId="0" fontId="38" fillId="0" borderId="0" xfId="0" applyFont="1" applyFill="1" applyAlignment="1" applyProtection="1">
      <alignment vertical="center"/>
    </xf>
    <xf numFmtId="0" fontId="4" fillId="0" borderId="0" xfId="0" applyFont="1" applyFill="1" applyAlignment="1" applyProtection="1">
      <alignment vertical="center"/>
    </xf>
    <xf numFmtId="0" fontId="4" fillId="0" borderId="0" xfId="0" applyFont="1" applyAlignment="1" applyProtection="1">
      <alignment vertical="center"/>
    </xf>
    <xf numFmtId="0" fontId="9" fillId="0" borderId="0" xfId="0" applyFont="1" applyFill="1" applyAlignment="1" applyProtection="1">
      <alignment horizontal="right" vertical="center" indent="1"/>
    </xf>
    <xf numFmtId="0" fontId="9" fillId="0" borderId="0" xfId="0" applyFont="1" applyAlignment="1" applyProtection="1">
      <alignment horizontal="left" vertical="center"/>
    </xf>
    <xf numFmtId="172" fontId="9" fillId="0" borderId="0" xfId="0" applyNumberFormat="1" applyFont="1" applyFill="1" applyAlignment="1" applyProtection="1">
      <alignment horizontal="left" vertical="center" indent="1"/>
    </xf>
    <xf numFmtId="0" fontId="9" fillId="0" borderId="0" xfId="0" applyFont="1" applyFill="1" applyAlignment="1" applyProtection="1">
      <alignment vertical="center"/>
    </xf>
    <xf numFmtId="0" fontId="9" fillId="0" borderId="0" xfId="0" applyFont="1" applyFill="1" applyAlignment="1" applyProtection="1">
      <alignment horizontal="left" vertical="center" wrapText="1" indent="1"/>
    </xf>
    <xf numFmtId="0" fontId="11" fillId="0" borderId="0" xfId="0" applyFont="1" applyAlignment="1" applyProtection="1">
      <alignment vertical="center"/>
    </xf>
    <xf numFmtId="0" fontId="9" fillId="12" borderId="0" xfId="0" applyFont="1" applyFill="1" applyAlignment="1" applyProtection="1">
      <alignment horizontal="center" vertical="center"/>
    </xf>
    <xf numFmtId="0" fontId="8" fillId="12" borderId="0" xfId="0" applyFont="1" applyFill="1" applyAlignment="1" applyProtection="1">
      <alignment vertical="center"/>
    </xf>
    <xf numFmtId="0" fontId="3" fillId="0" borderId="0" xfId="0" applyFont="1" applyAlignment="1" applyProtection="1">
      <alignment vertical="center"/>
    </xf>
    <xf numFmtId="0" fontId="8" fillId="12" borderId="0" xfId="0" applyFont="1" applyFill="1" applyAlignment="1" applyProtection="1">
      <alignment horizontal="justify" vertical="center"/>
    </xf>
    <xf numFmtId="0" fontId="9" fillId="12" borderId="0" xfId="0" applyFont="1" applyFill="1" applyAlignment="1" applyProtection="1">
      <alignment vertical="center"/>
    </xf>
    <xf numFmtId="0" fontId="9" fillId="12" borderId="0" xfId="23" applyNumberFormat="1" applyFont="1" applyFill="1" applyBorder="1" applyAlignment="1" applyProtection="1">
      <alignment horizontal="left" vertical="center" indent="1"/>
    </xf>
    <xf numFmtId="0" fontId="8" fillId="12" borderId="0" xfId="23" applyNumberFormat="1" applyFont="1" applyFill="1" applyBorder="1" applyAlignment="1" applyProtection="1">
      <alignment horizontal="left" vertical="center" indent="1"/>
    </xf>
    <xf numFmtId="0" fontId="9" fillId="12" borderId="0" xfId="26" applyFont="1" applyFill="1" applyAlignment="1" applyProtection="1">
      <alignment vertical="center"/>
    </xf>
    <xf numFmtId="0" fontId="8" fillId="12" borderId="0" xfId="0" applyFont="1" applyFill="1" applyBorder="1" applyAlignment="1" applyProtection="1">
      <alignment vertical="center"/>
    </xf>
    <xf numFmtId="0" fontId="9" fillId="12" borderId="0" xfId="0" applyFont="1" applyFill="1" applyAlignment="1" applyProtection="1">
      <alignment horizontal="justify" vertical="center"/>
    </xf>
    <xf numFmtId="0" fontId="9" fillId="12" borderId="0" xfId="0" applyFont="1" applyFill="1" applyAlignment="1" applyProtection="1">
      <alignment horizontal="right" vertical="center" indent="1"/>
    </xf>
    <xf numFmtId="0" fontId="9" fillId="12" borderId="0" xfId="0" applyFont="1" applyFill="1" applyAlignment="1" applyProtection="1">
      <alignment horizontal="left" vertical="center"/>
    </xf>
    <xf numFmtId="172" fontId="9" fillId="12" borderId="0" xfId="0" applyNumberFormat="1" applyFont="1" applyFill="1" applyAlignment="1" applyProtection="1">
      <alignment horizontal="left" vertical="center" indent="1"/>
    </xf>
    <xf numFmtId="0" fontId="9" fillId="12" borderId="0" xfId="0" applyFont="1" applyFill="1" applyAlignment="1" applyProtection="1">
      <alignment horizontal="left" vertical="center" wrapText="1" indent="1"/>
    </xf>
    <xf numFmtId="0" fontId="8" fillId="12" borderId="0" xfId="0" applyFont="1" applyFill="1" applyAlignment="1" applyProtection="1">
      <alignment horizontal="left" vertical="center"/>
    </xf>
    <xf numFmtId="0" fontId="0" fillId="0" borderId="4" xfId="0" applyBorder="1" applyProtection="1"/>
    <xf numFmtId="0" fontId="8" fillId="0" borderId="0" xfId="23" applyNumberFormat="1" applyFont="1" applyFill="1" applyBorder="1" applyAlignment="1" applyProtection="1">
      <alignment horizontal="left" vertical="center" indent="1"/>
    </xf>
    <xf numFmtId="0" fontId="24" fillId="0" borderId="0" xfId="0" applyFont="1" applyProtection="1"/>
    <xf numFmtId="0" fontId="80" fillId="0" borderId="0" xfId="0" applyFont="1" applyProtection="1"/>
    <xf numFmtId="0" fontId="24" fillId="0" borderId="0" xfId="0" applyFont="1" applyAlignment="1" applyProtection="1">
      <alignment horizontal="right"/>
    </xf>
    <xf numFmtId="0" fontId="4" fillId="0" borderId="0" xfId="0" applyFont="1" applyAlignment="1" applyProtection="1">
      <alignment horizontal="center"/>
    </xf>
    <xf numFmtId="0" fontId="24" fillId="0" borderId="0" xfId="0" applyFont="1" applyAlignment="1" applyProtection="1">
      <alignment horizontal="right" vertical="top"/>
    </xf>
    <xf numFmtId="0" fontId="0" fillId="0" borderId="0" xfId="0" applyAlignment="1" applyProtection="1">
      <alignment vertical="top"/>
    </xf>
    <xf numFmtId="0" fontId="4" fillId="0" borderId="0" xfId="0" applyFont="1" applyAlignment="1" applyProtection="1">
      <alignment horizontal="left" wrapText="1"/>
    </xf>
    <xf numFmtId="0" fontId="4" fillId="0" borderId="0" xfId="0" applyFont="1" applyAlignment="1" applyProtection="1">
      <alignment horizontal="left" vertical="top" indent="5"/>
    </xf>
    <xf numFmtId="0" fontId="0" fillId="0" borderId="0" xfId="0" applyAlignment="1" applyProtection="1">
      <alignment horizontal="left" vertical="top" indent="5"/>
    </xf>
    <xf numFmtId="49" fontId="23" fillId="0" borderId="0" xfId="0" applyNumberFormat="1" applyFont="1" applyAlignment="1" applyProtection="1">
      <alignment horizontal="right" vertical="top" indent="1"/>
    </xf>
    <xf numFmtId="0" fontId="23" fillId="0" borderId="0" xfId="0" applyFont="1" applyAlignment="1" applyProtection="1">
      <alignment vertical="top"/>
    </xf>
    <xf numFmtId="0" fontId="23" fillId="0" borderId="0" xfId="0" applyFont="1" applyProtection="1"/>
    <xf numFmtId="0" fontId="4" fillId="0" borderId="6" xfId="0" applyFont="1" applyBorder="1" applyAlignment="1" applyProtection="1">
      <alignment horizontal="right" vertical="top"/>
    </xf>
    <xf numFmtId="0" fontId="4" fillId="0" borderId="8" xfId="0" applyFont="1" applyBorder="1" applyAlignment="1" applyProtection="1">
      <alignment horizontal="right" vertical="top"/>
    </xf>
    <xf numFmtId="0" fontId="4" fillId="0" borderId="0" xfId="0" applyFont="1" applyAlignment="1" applyProtection="1">
      <alignment horizontal="center" vertical="top"/>
    </xf>
    <xf numFmtId="0" fontId="4" fillId="0" borderId="32" xfId="0" applyFont="1" applyBorder="1" applyAlignment="1" applyProtection="1">
      <alignment horizontal="center" vertical="top"/>
    </xf>
    <xf numFmtId="0" fontId="4" fillId="0" borderId="6" xfId="0" applyFont="1" applyBorder="1" applyAlignment="1" applyProtection="1">
      <alignment horizontal="center" vertical="top"/>
    </xf>
    <xf numFmtId="0" fontId="4" fillId="0" borderId="6" xfId="0" applyFont="1" applyBorder="1" applyAlignment="1" applyProtection="1">
      <alignment horizontal="center"/>
    </xf>
    <xf numFmtId="0" fontId="4" fillId="0" borderId="6" xfId="0" applyFont="1" applyBorder="1" applyAlignment="1" applyProtection="1">
      <alignment vertical="top"/>
    </xf>
    <xf numFmtId="0" fontId="4" fillId="0" borderId="9" xfId="0" applyFont="1" applyBorder="1" applyAlignment="1" applyProtection="1">
      <alignment vertical="top"/>
    </xf>
    <xf numFmtId="0" fontId="4" fillId="0" borderId="10" xfId="0" applyFont="1" applyBorder="1" applyAlignment="1" applyProtection="1">
      <alignment vertical="top"/>
    </xf>
    <xf numFmtId="0" fontId="4" fillId="0" borderId="6" xfId="0" applyFont="1" applyBorder="1" applyProtection="1"/>
    <xf numFmtId="0" fontId="4" fillId="0" borderId="10" xfId="0" applyFont="1" applyBorder="1" applyProtection="1"/>
    <xf numFmtId="0" fontId="1" fillId="0" borderId="0" xfId="0" applyFont="1" applyAlignment="1" applyProtection="1">
      <alignment vertical="top"/>
    </xf>
    <xf numFmtId="0" fontId="0" fillId="10" borderId="0" xfId="0" applyFill="1" applyProtection="1"/>
    <xf numFmtId="49" fontId="23" fillId="0" borderId="0" xfId="0" applyNumberFormat="1" applyFont="1" applyAlignment="1" applyProtection="1">
      <alignment horizontal="right" vertical="top"/>
    </xf>
    <xf numFmtId="0" fontId="4" fillId="0" borderId="0" xfId="0" applyFont="1" applyAlignment="1" applyProtection="1">
      <alignment horizontal="right" vertical="center"/>
    </xf>
    <xf numFmtId="0" fontId="1" fillId="0" borderId="0" xfId="0" applyFont="1" applyAlignment="1" applyProtection="1">
      <alignment horizontal="right" vertical="top" indent="1"/>
    </xf>
    <xf numFmtId="0" fontId="4" fillId="0" borderId="0" xfId="0" applyFont="1" applyAlignment="1" applyProtection="1">
      <alignment horizontal="right" vertical="top"/>
    </xf>
    <xf numFmtId="0" fontId="4" fillId="0" borderId="0" xfId="0" applyFont="1" applyAlignment="1" applyProtection="1">
      <alignment horizontal="justify" vertical="center" wrapText="1"/>
    </xf>
    <xf numFmtId="0" fontId="0" fillId="9" borderId="0" xfId="0" applyFill="1" applyAlignment="1" applyProtection="1">
      <alignment vertical="top"/>
    </xf>
    <xf numFmtId="0" fontId="4" fillId="0" borderId="0" xfId="0" applyFont="1" applyAlignment="1" applyProtection="1">
      <alignment vertical="center" wrapText="1"/>
    </xf>
    <xf numFmtId="0" fontId="4" fillId="9" borderId="0" xfId="0" applyFont="1" applyFill="1" applyAlignment="1" applyProtection="1">
      <alignment vertical="center" wrapText="1"/>
    </xf>
    <xf numFmtId="0" fontId="4" fillId="0" borderId="0" xfId="0" applyFont="1" applyFill="1" applyBorder="1" applyAlignment="1" applyProtection="1">
      <alignment horizontal="center" vertical="top"/>
    </xf>
    <xf numFmtId="0" fontId="4" fillId="0" borderId="0" xfId="0" applyFont="1" applyFill="1" applyBorder="1" applyAlignment="1" applyProtection="1">
      <alignment horizontal="left" vertical="center"/>
    </xf>
    <xf numFmtId="0" fontId="4" fillId="0" borderId="0" xfId="0" applyFont="1" applyAlignment="1" applyProtection="1">
      <alignment horizontal="left" vertical="center" indent="5"/>
    </xf>
    <xf numFmtId="0" fontId="4" fillId="0" borderId="0" xfId="0" applyFont="1" applyFill="1" applyAlignment="1" applyProtection="1">
      <alignment horizontal="left"/>
    </xf>
    <xf numFmtId="0" fontId="68" fillId="0" borderId="0" xfId="0" applyFont="1" applyFill="1" applyBorder="1" applyAlignment="1" applyProtection="1">
      <alignment horizontal="left" vertical="center" wrapText="1"/>
    </xf>
    <xf numFmtId="0" fontId="4" fillId="0" borderId="0" xfId="0" applyFont="1" applyFill="1" applyAlignment="1" applyProtection="1">
      <alignment horizontal="left" vertical="center" wrapText="1"/>
    </xf>
    <xf numFmtId="0" fontId="4" fillId="0" borderId="13" xfId="0" applyFont="1" applyBorder="1" applyProtection="1"/>
    <xf numFmtId="0" fontId="4" fillId="0" borderId="0" xfId="0" applyFont="1" applyBorder="1" applyProtection="1"/>
    <xf numFmtId="0" fontId="4" fillId="0" borderId="0" xfId="0" applyFont="1" applyBorder="1" applyAlignment="1" applyProtection="1">
      <alignment horizontal="right" vertical="center"/>
    </xf>
    <xf numFmtId="0" fontId="4" fillId="0" borderId="14" xfId="0" applyFont="1" applyBorder="1" applyAlignment="1" applyProtection="1">
      <alignment vertical="top"/>
    </xf>
    <xf numFmtId="0" fontId="4" fillId="0" borderId="4" xfId="0" applyFont="1" applyFill="1" applyBorder="1" applyAlignment="1" applyProtection="1">
      <alignment vertical="top"/>
    </xf>
    <xf numFmtId="0" fontId="4" fillId="0" borderId="4" xfId="0" applyFont="1" applyFill="1" applyBorder="1" applyAlignment="1" applyProtection="1">
      <alignment horizontal="right" vertical="center"/>
    </xf>
    <xf numFmtId="0" fontId="4" fillId="0" borderId="0" xfId="0" applyFont="1" applyAlignment="1" applyProtection="1">
      <alignment vertical="top"/>
    </xf>
    <xf numFmtId="0" fontId="4" fillId="0" borderId="0" xfId="0" applyFont="1" applyFill="1" applyAlignment="1" applyProtection="1">
      <alignment vertical="top"/>
    </xf>
    <xf numFmtId="0" fontId="4" fillId="0" borderId="0" xfId="0" applyFont="1" applyFill="1" applyBorder="1" applyAlignment="1" applyProtection="1">
      <alignment vertical="top"/>
    </xf>
    <xf numFmtId="0" fontId="0" fillId="0" borderId="0" xfId="0" applyFill="1" applyBorder="1" applyAlignment="1" applyProtection="1"/>
    <xf numFmtId="0" fontId="68" fillId="0" borderId="0" xfId="0" applyFont="1" applyFill="1" applyBorder="1" applyAlignment="1" applyProtection="1">
      <alignment vertical="top"/>
    </xf>
    <xf numFmtId="0" fontId="68" fillId="0" borderId="15" xfId="0" applyFont="1" applyFill="1" applyBorder="1" applyAlignment="1" applyProtection="1">
      <alignment vertical="top"/>
    </xf>
    <xf numFmtId="0" fontId="68" fillId="0" borderId="32" xfId="0" applyFont="1" applyFill="1" applyBorder="1" applyAlignment="1" applyProtection="1">
      <alignment vertical="top"/>
    </xf>
    <xf numFmtId="0" fontId="68" fillId="0" borderId="34" xfId="0" applyFont="1" applyFill="1" applyBorder="1" applyAlignment="1" applyProtection="1">
      <alignment vertical="center"/>
    </xf>
    <xf numFmtId="0" fontId="4" fillId="0" borderId="0" xfId="0" applyFont="1" applyFill="1" applyBorder="1" applyAlignment="1" applyProtection="1">
      <alignment vertical="center"/>
    </xf>
    <xf numFmtId="0" fontId="4" fillId="0" borderId="0" xfId="0" applyFont="1" applyProtection="1"/>
    <xf numFmtId="0" fontId="68" fillId="0" borderId="39" xfId="0" applyFont="1" applyFill="1" applyBorder="1" applyAlignment="1" applyProtection="1">
      <alignment vertical="center"/>
    </xf>
    <xf numFmtId="0" fontId="68" fillId="0" borderId="47" xfId="0" applyFont="1" applyFill="1" applyBorder="1" applyAlignment="1" applyProtection="1">
      <alignment vertical="center"/>
    </xf>
    <xf numFmtId="0" fontId="68" fillId="0" borderId="0" xfId="0" applyFont="1" applyFill="1" applyBorder="1" applyAlignment="1" applyProtection="1">
      <alignment vertical="center"/>
    </xf>
    <xf numFmtId="0" fontId="68" fillId="0" borderId="0" xfId="0" applyFont="1" applyBorder="1" applyAlignment="1" applyProtection="1">
      <alignment vertical="top"/>
    </xf>
    <xf numFmtId="0" fontId="68" fillId="0" borderId="0" xfId="0" applyFont="1" applyBorder="1" applyProtection="1"/>
    <xf numFmtId="0" fontId="4" fillId="0" borderId="0" xfId="0" applyFont="1" applyBorder="1" applyAlignment="1" applyProtection="1">
      <alignment horizontal="center" vertical="top"/>
    </xf>
    <xf numFmtId="49" fontId="4" fillId="0" borderId="0" xfId="0" applyNumberFormat="1" applyFont="1" applyAlignment="1" applyProtection="1">
      <alignment horizontal="right" vertical="center"/>
    </xf>
    <xf numFmtId="0" fontId="7" fillId="0" borderId="29" xfId="0" applyFont="1" applyBorder="1" applyAlignment="1" applyProtection="1">
      <alignment horizontal="center" vertical="center"/>
    </xf>
    <xf numFmtId="0" fontId="4" fillId="0" borderId="29" xfId="0" applyFont="1" applyBorder="1" applyAlignment="1" applyProtection="1">
      <alignment horizontal="right" vertical="top"/>
    </xf>
    <xf numFmtId="0" fontId="1" fillId="0" borderId="3" xfId="0" applyFont="1" applyBorder="1" applyAlignment="1" applyProtection="1">
      <alignment vertical="center" wrapText="1"/>
    </xf>
    <xf numFmtId="0" fontId="1" fillId="0" borderId="10" xfId="0" applyFont="1" applyBorder="1" applyAlignment="1" applyProtection="1">
      <alignment vertical="center" wrapText="1"/>
    </xf>
    <xf numFmtId="0" fontId="4" fillId="0" borderId="29" xfId="0" applyFont="1" applyFill="1" applyBorder="1" applyAlignment="1" applyProtection="1">
      <alignment horizontal="right" vertical="top"/>
    </xf>
    <xf numFmtId="0" fontId="4" fillId="0" borderId="0" xfId="0" applyFont="1" applyBorder="1" applyAlignment="1" applyProtection="1">
      <alignment horizontal="right" vertical="top"/>
    </xf>
    <xf numFmtId="0" fontId="8" fillId="0" borderId="0" xfId="0" applyFont="1" applyAlignment="1" applyProtection="1">
      <alignment horizontal="right" vertical="center"/>
    </xf>
    <xf numFmtId="0" fontId="53" fillId="0" borderId="0" xfId="0" applyFont="1" applyAlignment="1" applyProtection="1">
      <alignment horizontal="right" vertical="top"/>
    </xf>
    <xf numFmtId="0" fontId="53" fillId="0" borderId="0" xfId="0" applyFont="1" applyAlignment="1" applyProtection="1">
      <alignment horizontal="right" vertical="center"/>
    </xf>
    <xf numFmtId="49" fontId="4" fillId="0" borderId="0" xfId="0" applyNumberFormat="1" applyFont="1" applyAlignment="1" applyProtection="1">
      <alignment horizontal="right" vertical="top"/>
    </xf>
    <xf numFmtId="0" fontId="53" fillId="0" borderId="0" xfId="0" applyFont="1" applyAlignment="1" applyProtection="1">
      <alignment vertical="top"/>
    </xf>
    <xf numFmtId="0" fontId="53" fillId="0" borderId="0" xfId="0" applyFont="1" applyAlignment="1" applyProtection="1">
      <alignment horizontal="justify"/>
    </xf>
    <xf numFmtId="0" fontId="46" fillId="0" borderId="0" xfId="0" applyFont="1" applyAlignment="1" applyProtection="1">
      <alignment vertical="top"/>
    </xf>
    <xf numFmtId="0" fontId="53" fillId="0" borderId="0" xfId="0" applyFont="1" applyAlignment="1" applyProtection="1">
      <alignment horizontal="justify" vertical="top" wrapText="1"/>
    </xf>
    <xf numFmtId="0" fontId="24" fillId="0" borderId="0" xfId="0" applyFont="1" applyAlignment="1" applyProtection="1">
      <alignment vertical="top"/>
    </xf>
    <xf numFmtId="0" fontId="4" fillId="7" borderId="22" xfId="0" applyFont="1" applyFill="1" applyBorder="1" applyAlignment="1" applyProtection="1">
      <alignment horizontal="center" vertical="center" wrapText="1"/>
    </xf>
    <xf numFmtId="0" fontId="4" fillId="7" borderId="23" xfId="0" applyFont="1" applyFill="1" applyBorder="1" applyAlignment="1" applyProtection="1">
      <alignment horizontal="center" vertical="center" wrapText="1"/>
    </xf>
    <xf numFmtId="0" fontId="1" fillId="0" borderId="40" xfId="0" applyFont="1" applyFill="1" applyBorder="1" applyAlignment="1" applyProtection="1">
      <alignment horizontal="center" vertical="center" wrapText="1"/>
    </xf>
    <xf numFmtId="0" fontId="1" fillId="0" borderId="42" xfId="0" applyFont="1" applyFill="1" applyBorder="1" applyAlignment="1" applyProtection="1">
      <alignment horizontal="left" vertical="center" wrapText="1"/>
    </xf>
    <xf numFmtId="0" fontId="9" fillId="0" borderId="0" xfId="0" applyFont="1" applyAlignment="1" applyProtection="1">
      <alignment horizontal="right" vertical="center" indent="1"/>
    </xf>
    <xf numFmtId="172" fontId="23" fillId="0" borderId="0" xfId="0" applyNumberFormat="1" applyFont="1" applyAlignment="1" applyProtection="1">
      <alignment horizontal="left" vertical="center" indent="1"/>
    </xf>
    <xf numFmtId="0" fontId="1" fillId="7" borderId="6"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xf>
    <xf numFmtId="0" fontId="39" fillId="0" borderId="0" xfId="0" applyFont="1" applyFill="1" applyProtection="1"/>
    <xf numFmtId="0" fontId="44" fillId="0" borderId="0" xfId="0" applyFont="1" applyAlignment="1" applyProtection="1">
      <alignment horizontal="center" vertical="center"/>
    </xf>
    <xf numFmtId="0" fontId="41" fillId="0" borderId="0" xfId="26" applyFont="1" applyFill="1" applyAlignment="1" applyProtection="1">
      <alignment vertical="center"/>
    </xf>
    <xf numFmtId="0" fontId="45" fillId="0" borderId="0" xfId="0" applyFont="1" applyAlignment="1" applyProtection="1">
      <alignment horizontal="center" vertical="center"/>
    </xf>
    <xf numFmtId="0" fontId="41" fillId="0" borderId="0" xfId="26" applyFont="1" applyFill="1" applyBorder="1" applyAlignment="1" applyProtection="1">
      <alignment vertical="center"/>
    </xf>
    <xf numFmtId="0" fontId="9" fillId="0" borderId="0" xfId="26" applyFont="1" applyFill="1" applyAlignment="1" applyProtection="1">
      <alignment vertical="top"/>
    </xf>
    <xf numFmtId="0" fontId="6" fillId="0" borderId="0" xfId="0" applyFont="1" applyAlignment="1" applyProtection="1">
      <alignment horizontal="center" vertical="center" wrapText="1"/>
    </xf>
    <xf numFmtId="0" fontId="6" fillId="0" borderId="6" xfId="0" applyFont="1" applyBorder="1" applyAlignment="1" applyProtection="1">
      <alignment horizontal="center" vertical="center" wrapText="1"/>
    </xf>
    <xf numFmtId="0" fontId="4" fillId="0" borderId="0" xfId="0" applyFont="1" applyBorder="1" applyAlignment="1" applyProtection="1"/>
    <xf numFmtId="172" fontId="9" fillId="0" borderId="0" xfId="0" applyNumberFormat="1" applyFont="1" applyAlignment="1" applyProtection="1">
      <alignment horizontal="left" vertical="center" indent="1"/>
    </xf>
    <xf numFmtId="0" fontId="9" fillId="0" borderId="0" xfId="0" applyFont="1" applyAlignment="1" applyProtection="1">
      <alignment horizontal="left" vertical="center" wrapText="1" indent="1"/>
    </xf>
    <xf numFmtId="0" fontId="40" fillId="0" borderId="0" xfId="0" applyFont="1" applyFill="1" applyAlignment="1" applyProtection="1">
      <alignment horizontal="center" vertical="center"/>
    </xf>
    <xf numFmtId="0" fontId="9" fillId="0" borderId="4" xfId="0" applyFont="1" applyBorder="1" applyAlignment="1" applyProtection="1">
      <alignment horizontal="right" vertical="center"/>
    </xf>
    <xf numFmtId="0" fontId="54" fillId="0" borderId="0" xfId="0" applyFont="1" applyAlignment="1" applyProtection="1">
      <alignment vertical="center"/>
    </xf>
    <xf numFmtId="0" fontId="54" fillId="0" borderId="0" xfId="0" applyFont="1" applyProtection="1"/>
    <xf numFmtId="0" fontId="55" fillId="0" borderId="0" xfId="0" applyFont="1" applyAlignment="1" applyProtection="1">
      <alignment vertical="center"/>
    </xf>
    <xf numFmtId="0" fontId="56" fillId="0" borderId="0" xfId="0" applyFont="1" applyAlignment="1" applyProtection="1">
      <alignment vertical="center"/>
    </xf>
    <xf numFmtId="0" fontId="57" fillId="0" borderId="0" xfId="23" applyNumberFormat="1" applyFont="1" applyFill="1" applyBorder="1" applyAlignment="1" applyProtection="1">
      <alignment vertical="center"/>
    </xf>
    <xf numFmtId="0" fontId="57" fillId="0" borderId="0" xfId="26" applyFont="1" applyAlignment="1" applyProtection="1">
      <alignment vertical="center"/>
    </xf>
    <xf numFmtId="0" fontId="57" fillId="0" borderId="0" xfId="26" applyFont="1" applyBorder="1" applyAlignment="1" applyProtection="1">
      <alignment vertical="center"/>
    </xf>
    <xf numFmtId="0" fontId="54" fillId="0" borderId="0" xfId="0" applyFont="1" applyAlignment="1" applyProtection="1">
      <alignment horizontal="justify" vertical="center"/>
    </xf>
    <xf numFmtId="0" fontId="57" fillId="0" borderId="0" xfId="23" applyNumberFormat="1" applyFont="1" applyFill="1" applyBorder="1" applyAlignment="1" applyProtection="1">
      <alignment horizontal="justify" vertical="center"/>
    </xf>
    <xf numFmtId="0" fontId="57" fillId="0" borderId="0" xfId="26" applyFont="1" applyBorder="1" applyAlignment="1" applyProtection="1">
      <alignment horizontal="justify" vertical="center"/>
    </xf>
    <xf numFmtId="0" fontId="54" fillId="0" borderId="0" xfId="0" applyFont="1" applyAlignment="1" applyProtection="1">
      <alignment horizontal="justify"/>
    </xf>
    <xf numFmtId="0" fontId="0" fillId="0" borderId="0" xfId="0" applyAlignment="1" applyProtection="1">
      <alignment horizontal="justify"/>
    </xf>
    <xf numFmtId="0" fontId="4" fillId="0" borderId="27" xfId="0" applyFont="1" applyBorder="1" applyAlignment="1" applyProtection="1">
      <alignment horizontal="center" vertical="center"/>
    </xf>
    <xf numFmtId="0" fontId="4" fillId="0" borderId="28" xfId="0" applyFont="1" applyBorder="1" applyAlignment="1" applyProtection="1">
      <alignment horizontal="center" vertical="center"/>
    </xf>
    <xf numFmtId="0" fontId="4" fillId="0" borderId="29" xfId="0" applyFont="1" applyBorder="1" applyAlignment="1" applyProtection="1">
      <alignment horizontal="center" vertical="center"/>
    </xf>
    <xf numFmtId="0" fontId="4" fillId="0" borderId="30" xfId="0" applyFont="1" applyBorder="1" applyAlignment="1" applyProtection="1">
      <alignment horizontal="center" vertical="center"/>
    </xf>
    <xf numFmtId="0" fontId="54" fillId="0" borderId="0" xfId="0" applyFont="1" applyBorder="1" applyAlignment="1" applyProtection="1">
      <alignment vertical="center"/>
    </xf>
    <xf numFmtId="0" fontId="54" fillId="0" borderId="0" xfId="0" applyFont="1" applyBorder="1" applyProtection="1"/>
    <xf numFmtId="0" fontId="4" fillId="0" borderId="5" xfId="0" quotePrefix="1" applyFont="1" applyBorder="1" applyAlignment="1" applyProtection="1">
      <alignment horizontal="center" vertical="center"/>
    </xf>
    <xf numFmtId="0" fontId="4" fillId="0" borderId="5" xfId="0" applyFont="1" applyBorder="1" applyAlignment="1" applyProtection="1">
      <alignment horizontal="center" vertical="center"/>
    </xf>
    <xf numFmtId="0" fontId="4" fillId="0" borderId="0" xfId="0" applyFont="1" applyFill="1" applyBorder="1" applyAlignment="1" applyProtection="1">
      <alignment horizontal="center" vertical="center"/>
    </xf>
    <xf numFmtId="0" fontId="8" fillId="0" borderId="6" xfId="0" applyFont="1" applyBorder="1" applyAlignment="1" applyProtection="1">
      <alignment horizontal="center" vertical="center" wrapText="1"/>
    </xf>
    <xf numFmtId="0" fontId="46" fillId="0" borderId="0" xfId="0" applyFont="1" applyFill="1" applyBorder="1" applyAlignment="1" applyProtection="1">
      <alignment vertical="center"/>
    </xf>
    <xf numFmtId="172" fontId="9" fillId="0" borderId="0" xfId="0" applyNumberFormat="1" applyFont="1" applyAlignment="1" applyProtection="1">
      <alignment horizontal="left" vertical="center" wrapText="1" indent="1"/>
    </xf>
    <xf numFmtId="0" fontId="0" fillId="0" borderId="0" xfId="0" applyProtection="1">
      <protection locked="0"/>
    </xf>
    <xf numFmtId="0" fontId="39" fillId="0" borderId="0" xfId="0" applyFont="1" applyAlignment="1" applyProtection="1">
      <alignment horizontal="center"/>
    </xf>
    <xf numFmtId="0" fontId="4" fillId="0" borderId="0" xfId="0" applyFont="1" applyBorder="1" applyAlignment="1" applyProtection="1">
      <alignment vertical="center"/>
    </xf>
    <xf numFmtId="0" fontId="46" fillId="0" borderId="0" xfId="0" applyFont="1" applyBorder="1" applyAlignment="1" applyProtection="1">
      <alignment vertical="center" wrapText="1"/>
    </xf>
    <xf numFmtId="0" fontId="4" fillId="0" borderId="0" xfId="0" applyFont="1" applyAlignment="1" applyProtection="1">
      <alignment horizontal="justify" vertical="center"/>
    </xf>
    <xf numFmtId="0" fontId="8" fillId="0" borderId="0" xfId="0" applyFont="1" applyAlignment="1" applyProtection="1">
      <alignment horizontal="left" vertical="center" indent="1"/>
    </xf>
    <xf numFmtId="0" fontId="9" fillId="0" borderId="0" xfId="0" applyFont="1" applyAlignment="1" applyProtection="1">
      <alignment horizontal="right" vertical="center"/>
    </xf>
    <xf numFmtId="0" fontId="23" fillId="0" borderId="0" xfId="0" applyFont="1" applyAlignment="1" applyProtection="1">
      <alignment vertical="center"/>
    </xf>
    <xf numFmtId="0" fontId="60" fillId="0" borderId="0" xfId="0" applyFont="1" applyProtection="1"/>
    <xf numFmtId="0" fontId="9" fillId="0" borderId="0" xfId="0" applyFont="1" applyAlignment="1" applyProtection="1">
      <alignment horizontal="justify" vertical="center"/>
    </xf>
    <xf numFmtId="0" fontId="7" fillId="0" borderId="6" xfId="0" applyFont="1" applyBorder="1" applyAlignment="1" applyProtection="1">
      <alignment horizontal="center" vertical="center" wrapText="1"/>
    </xf>
    <xf numFmtId="0" fontId="7" fillId="0" borderId="8" xfId="0" applyFont="1" applyBorder="1" applyAlignment="1" applyProtection="1">
      <alignment horizontal="left" vertical="center" wrapText="1"/>
    </xf>
    <xf numFmtId="0" fontId="7" fillId="0" borderId="38" xfId="0" applyFont="1" applyBorder="1" applyAlignment="1" applyProtection="1">
      <alignment horizontal="center" vertical="center" wrapText="1"/>
    </xf>
    <xf numFmtId="0" fontId="9" fillId="0" borderId="0" xfId="0" applyFont="1" applyAlignment="1" applyProtection="1">
      <alignment horizontal="left" vertical="top"/>
    </xf>
    <xf numFmtId="0" fontId="8" fillId="0" borderId="0" xfId="26" applyFont="1" applyFill="1" applyAlignment="1" applyProtection="1">
      <alignment vertical="top"/>
    </xf>
    <xf numFmtId="0" fontId="8" fillId="0" borderId="6" xfId="0" applyFont="1" applyBorder="1" applyAlignment="1" applyProtection="1">
      <alignment horizontal="center" vertical="top" wrapText="1"/>
    </xf>
    <xf numFmtId="0" fontId="9" fillId="0" borderId="0" xfId="0" applyFont="1" applyBorder="1" applyAlignment="1" applyProtection="1">
      <alignment horizontal="center" vertical="center" wrapText="1"/>
    </xf>
    <xf numFmtId="0" fontId="8" fillId="0" borderId="0" xfId="0" applyFont="1" applyAlignment="1" applyProtection="1">
      <alignment vertical="top"/>
    </xf>
    <xf numFmtId="0" fontId="9" fillId="0" borderId="0" xfId="23" applyNumberFormat="1" applyFont="1" applyFill="1" applyBorder="1" applyAlignment="1" applyProtection="1">
      <alignment horizontal="left" vertical="center" indent="5"/>
    </xf>
    <xf numFmtId="0" fontId="8" fillId="0" borderId="0" xfId="26" applyFont="1" applyBorder="1" applyAlignment="1" applyProtection="1">
      <alignment horizontal="left" vertical="center" indent="5"/>
    </xf>
    <xf numFmtId="0" fontId="8" fillId="0" borderId="0" xfId="26" applyFont="1" applyBorder="1" applyAlignment="1" applyProtection="1">
      <alignment horizontal="left" vertical="center" indent="2"/>
    </xf>
    <xf numFmtId="0" fontId="9" fillId="0" borderId="6" xfId="0" applyFont="1" applyBorder="1" applyAlignment="1" applyProtection="1">
      <alignment vertical="center" wrapText="1"/>
    </xf>
    <xf numFmtId="0" fontId="9" fillId="0" borderId="6" xfId="0" applyFont="1" applyBorder="1" applyAlignment="1" applyProtection="1">
      <alignment horizontal="justify" vertical="center" wrapText="1"/>
    </xf>
    <xf numFmtId="0" fontId="21" fillId="0" borderId="6" xfId="0" applyFont="1" applyBorder="1" applyAlignment="1" applyProtection="1">
      <alignment horizontal="center" vertical="center" wrapText="1"/>
    </xf>
    <xf numFmtId="172" fontId="9" fillId="0" borderId="0" xfId="0" applyNumberFormat="1" applyFont="1" applyAlignment="1" applyProtection="1">
      <alignment horizontal="left" vertical="center"/>
    </xf>
    <xf numFmtId="0" fontId="9" fillId="0" borderId="0" xfId="0" applyFont="1" applyAlignment="1" applyProtection="1">
      <alignment horizontal="left" vertical="center" wrapText="1"/>
    </xf>
    <xf numFmtId="0" fontId="24" fillId="0" borderId="0" xfId="0" applyFont="1" applyAlignment="1" applyProtection="1">
      <alignment vertical="center"/>
    </xf>
    <xf numFmtId="0" fontId="52" fillId="0" borderId="0" xfId="0" applyFont="1" applyProtection="1"/>
    <xf numFmtId="0" fontId="7" fillId="0" borderId="0" xfId="0" applyFont="1" applyAlignment="1" applyProtection="1">
      <alignment horizontal="center" vertical="top"/>
    </xf>
    <xf numFmtId="0" fontId="3" fillId="0" borderId="0" xfId="0" applyFont="1" applyAlignment="1" applyProtection="1">
      <alignment horizontal="center" vertical="top"/>
    </xf>
    <xf numFmtId="0" fontId="47" fillId="0" borderId="0" xfId="0" applyFont="1" applyAlignment="1" applyProtection="1">
      <alignment horizontal="left" vertical="top" wrapText="1"/>
    </xf>
    <xf numFmtId="0" fontId="8" fillId="0" borderId="3" xfId="0" applyFont="1" applyBorder="1" applyAlignment="1" applyProtection="1">
      <alignment vertical="top" wrapText="1"/>
    </xf>
    <xf numFmtId="0" fontId="8" fillId="0" borderId="10" xfId="0" applyFont="1" applyBorder="1" applyAlignment="1" applyProtection="1">
      <alignment vertical="top" wrapText="1"/>
    </xf>
    <xf numFmtId="0" fontId="8" fillId="0" borderId="11" xfId="0" applyFont="1" applyBorder="1" applyAlignment="1" applyProtection="1">
      <alignment vertical="center"/>
    </xf>
    <xf numFmtId="0" fontId="53" fillId="0" borderId="0" xfId="0" applyFont="1" applyBorder="1" applyAlignment="1" applyProtection="1">
      <alignment horizontal="left"/>
    </xf>
    <xf numFmtId="0" fontId="8" fillId="0" borderId="6" xfId="0" applyFont="1" applyFill="1" applyBorder="1" applyAlignment="1" applyProtection="1">
      <alignment vertical="center" wrapText="1"/>
    </xf>
    <xf numFmtId="0" fontId="8" fillId="0" borderId="18" xfId="0" applyFont="1" applyBorder="1" applyAlignment="1" applyProtection="1">
      <alignment vertical="center" wrapText="1"/>
    </xf>
    <xf numFmtId="0" fontId="8" fillId="0" borderId="17" xfId="0" applyFont="1" applyBorder="1" applyAlignment="1" applyProtection="1">
      <alignment horizontal="center" vertical="center" wrapText="1"/>
    </xf>
    <xf numFmtId="0" fontId="8" fillId="0" borderId="7" xfId="0" applyFont="1" applyFill="1" applyBorder="1" applyAlignment="1" applyProtection="1">
      <alignment horizontal="left" vertical="center" wrapText="1"/>
    </xf>
    <xf numFmtId="0" fontId="8" fillId="0" borderId="0" xfId="0" applyFont="1" applyBorder="1" applyAlignment="1" applyProtection="1">
      <alignment vertical="center" wrapText="1"/>
    </xf>
    <xf numFmtId="0" fontId="8" fillId="0" borderId="0" xfId="0" applyFont="1" applyFill="1" applyAlignment="1" applyProtection="1">
      <alignment horizontal="left" vertical="center"/>
    </xf>
    <xf numFmtId="0" fontId="8" fillId="3" borderId="6" xfId="0" applyFont="1" applyFill="1" applyBorder="1" applyAlignment="1" applyProtection="1">
      <alignment horizontal="left" vertical="top" wrapText="1"/>
      <protection locked="0"/>
    </xf>
    <xf numFmtId="0" fontId="52" fillId="0" borderId="0" xfId="0" applyFont="1" applyProtection="1">
      <protection locked="0"/>
    </xf>
    <xf numFmtId="0" fontId="46" fillId="0" borderId="0" xfId="0" applyFont="1" applyFill="1" applyBorder="1" applyAlignment="1" applyProtection="1">
      <alignment vertical="center"/>
      <protection locked="0"/>
    </xf>
    <xf numFmtId="0" fontId="4" fillId="0" borderId="0" xfId="0" applyFont="1" applyAlignment="1" applyProtection="1">
      <alignment vertical="center"/>
      <protection hidden="1"/>
    </xf>
    <xf numFmtId="0" fontId="8" fillId="3" borderId="6" xfId="0" applyFont="1" applyFill="1" applyBorder="1" applyAlignment="1" applyProtection="1">
      <alignment horizontal="left" vertical="top" wrapText="1"/>
      <protection locked="0"/>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8" fillId="0" borderId="0" xfId="0" applyFont="1" applyFill="1" applyBorder="1" applyAlignment="1" applyProtection="1">
      <alignment horizontal="center" vertical="top" wrapText="1"/>
      <protection locked="0"/>
    </xf>
    <xf numFmtId="0" fontId="8" fillId="0" borderId="0"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39" fillId="0" borderId="0" xfId="0" applyFont="1" applyAlignment="1" applyProtection="1">
      <alignment horizontal="center"/>
      <protection hidden="1"/>
    </xf>
    <xf numFmtId="0" fontId="0" fillId="0" borderId="0" xfId="0" applyAlignment="1" applyProtection="1">
      <alignment horizontal="center" vertical="center"/>
      <protection hidden="1"/>
    </xf>
    <xf numFmtId="0" fontId="8" fillId="0" borderId="6" xfId="0" applyFont="1" applyBorder="1" applyAlignment="1" applyProtection="1">
      <alignment vertical="center" wrapText="1"/>
      <protection hidden="1"/>
    </xf>
    <xf numFmtId="0" fontId="8" fillId="3" borderId="6" xfId="0" applyFont="1" applyFill="1" applyBorder="1" applyAlignment="1" applyProtection="1">
      <alignment horizontal="left" vertical="top" wrapText="1"/>
      <protection hidden="1"/>
    </xf>
    <xf numFmtId="0" fontId="9" fillId="0" borderId="0" xfId="0" applyFont="1" applyBorder="1" applyAlignment="1" applyProtection="1">
      <alignment horizontal="center" vertical="center" wrapText="1"/>
      <protection hidden="1"/>
    </xf>
    <xf numFmtId="0" fontId="8" fillId="7" borderId="6" xfId="0" applyFont="1" applyFill="1" applyBorder="1" applyAlignment="1" applyProtection="1">
      <alignment horizontal="center" vertical="top" wrapText="1"/>
      <protection locked="0"/>
    </xf>
    <xf numFmtId="0" fontId="8" fillId="0" borderId="0"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0" fillId="10" borderId="0" xfId="0" applyFill="1" applyAlignment="1" applyProtection="1">
      <alignment vertical="top"/>
      <protection locked="0"/>
    </xf>
    <xf numFmtId="0" fontId="0" fillId="10" borderId="0" xfId="0" applyFill="1" applyProtection="1">
      <protection locked="0"/>
    </xf>
    <xf numFmtId="0" fontId="0" fillId="10" borderId="0" xfId="0" applyFill="1" applyBorder="1" applyAlignment="1" applyProtection="1">
      <alignment horizontal="left" vertical="center"/>
      <protection locked="0"/>
    </xf>
    <xf numFmtId="0" fontId="4" fillId="10" borderId="6" xfId="0" applyFont="1" applyFill="1" applyBorder="1" applyAlignment="1" applyProtection="1">
      <alignment horizontal="left" vertical="center"/>
      <protection locked="0"/>
    </xf>
    <xf numFmtId="0" fontId="0" fillId="10" borderId="6" xfId="0" applyFill="1" applyBorder="1" applyAlignment="1" applyProtection="1">
      <alignment horizontal="left" vertical="center"/>
      <protection locked="0"/>
    </xf>
    <xf numFmtId="0" fontId="24" fillId="10" borderId="6" xfId="0" applyFont="1" applyFill="1" applyBorder="1" applyAlignment="1" applyProtection="1">
      <alignment horizontal="left" vertical="center"/>
      <protection locked="0"/>
    </xf>
    <xf numFmtId="0" fontId="0" fillId="10" borderId="6" xfId="0" applyFill="1" applyBorder="1" applyProtection="1">
      <protection locked="0"/>
    </xf>
    <xf numFmtId="0" fontId="0" fillId="0" borderId="0" xfId="0" applyAlignment="1" applyProtection="1">
      <alignment horizontal="left" vertical="center"/>
      <protection locked="0"/>
    </xf>
    <xf numFmtId="0" fontId="9" fillId="0" borderId="0" xfId="0" applyFont="1" applyAlignment="1" applyProtection="1">
      <alignment horizontal="justify" vertical="center" wrapText="1"/>
    </xf>
    <xf numFmtId="0" fontId="9" fillId="0" borderId="0" xfId="0" applyFont="1" applyAlignment="1" applyProtection="1">
      <alignment horizontal="center" vertical="center"/>
    </xf>
    <xf numFmtId="0" fontId="8" fillId="0" borderId="0" xfId="0" applyFont="1" applyAlignment="1" applyProtection="1">
      <alignment horizontal="justify" vertical="center"/>
    </xf>
    <xf numFmtId="0" fontId="8" fillId="0" borderId="0" xfId="26" applyFont="1" applyFill="1" applyAlignment="1" applyProtection="1">
      <alignment horizontal="left" vertical="center" wrapText="1"/>
    </xf>
    <xf numFmtId="0" fontId="9" fillId="0" borderId="0" xfId="0" applyFont="1" applyAlignment="1" applyProtection="1">
      <alignment horizontal="justify" vertical="center" wrapText="1"/>
    </xf>
    <xf numFmtId="0" fontId="8" fillId="0" borderId="0" xfId="0" applyFont="1" applyAlignment="1" applyProtection="1">
      <alignment horizontal="justify" vertical="center"/>
    </xf>
    <xf numFmtId="0" fontId="1" fillId="0" borderId="9" xfId="0" applyFont="1" applyBorder="1" applyAlignment="1" applyProtection="1">
      <alignment horizontal="left" vertical="center" wrapText="1"/>
    </xf>
    <xf numFmtId="0" fontId="1" fillId="0" borderId="10" xfId="0" applyFont="1" applyBorder="1" applyAlignment="1" applyProtection="1">
      <alignment horizontal="left" vertical="center" wrapText="1"/>
    </xf>
    <xf numFmtId="0" fontId="4" fillId="0" borderId="0" xfId="0" applyFont="1" applyProtection="1"/>
    <xf numFmtId="0" fontId="68" fillId="7" borderId="23" xfId="0" applyFont="1" applyFill="1" applyBorder="1" applyAlignment="1" applyProtection="1">
      <alignment vertical="center" wrapText="1"/>
      <protection locked="0"/>
    </xf>
    <xf numFmtId="0" fontId="4" fillId="0" borderId="44" xfId="0" applyFont="1" applyBorder="1" applyAlignment="1" applyProtection="1">
      <alignment vertical="center" wrapText="1"/>
    </xf>
    <xf numFmtId="0" fontId="4" fillId="0" borderId="36" xfId="0" applyFont="1" applyBorder="1" applyAlignment="1" applyProtection="1">
      <alignment vertical="center" wrapText="1"/>
    </xf>
    <xf numFmtId="0" fontId="53" fillId="0" borderId="0" xfId="0" applyFont="1" applyAlignment="1" applyProtection="1">
      <alignment horizontal="justify" vertical="top"/>
    </xf>
    <xf numFmtId="0" fontId="4" fillId="0" borderId="0" xfId="0" applyFont="1" applyAlignment="1" applyProtection="1">
      <alignment horizontal="left" vertical="top" indent="5"/>
    </xf>
    <xf numFmtId="0" fontId="4" fillId="0" borderId="0" xfId="0" applyFont="1" applyAlignment="1" applyProtection="1">
      <alignment horizontal="right" vertical="top"/>
    </xf>
    <xf numFmtId="0" fontId="4" fillId="0" borderId="0" xfId="0" applyFont="1" applyBorder="1" applyAlignment="1" applyProtection="1">
      <alignment vertical="center" wrapText="1"/>
    </xf>
    <xf numFmtId="0" fontId="4" fillId="0" borderId="0" xfId="0" applyFont="1" applyFill="1" applyAlignment="1" applyProtection="1">
      <alignment vertical="top"/>
    </xf>
    <xf numFmtId="0" fontId="8" fillId="0" borderId="0" xfId="26" applyFont="1" applyFill="1" applyAlignment="1" applyProtection="1">
      <alignment horizontal="left" vertical="center" wrapText="1"/>
    </xf>
    <xf numFmtId="0" fontId="8" fillId="3" borderId="6" xfId="0" applyFont="1" applyFill="1" applyBorder="1" applyAlignment="1" applyProtection="1">
      <alignment horizontal="left" vertical="center" wrapText="1"/>
      <protection locked="0"/>
    </xf>
    <xf numFmtId="0" fontId="53" fillId="0" borderId="0" xfId="0" applyFont="1" applyAlignment="1" applyProtection="1">
      <alignment horizontal="justify" vertical="top"/>
    </xf>
    <xf numFmtId="0" fontId="4" fillId="0" borderId="0" xfId="0" applyFont="1" applyAlignment="1" applyProtection="1">
      <alignment horizontal="left" vertical="top" indent="5"/>
    </xf>
    <xf numFmtId="0" fontId="4" fillId="0" borderId="11" xfId="0" applyFont="1" applyBorder="1" applyAlignment="1" applyProtection="1">
      <alignment vertical="top"/>
    </xf>
    <xf numFmtId="0" fontId="68" fillId="0" borderId="47" xfId="0" applyFont="1" applyFill="1" applyBorder="1" applyAlignment="1" applyProtection="1">
      <alignment vertical="center"/>
      <protection hidden="1"/>
    </xf>
    <xf numFmtId="0" fontId="68" fillId="0" borderId="12" xfId="0" applyFont="1" applyFill="1" applyBorder="1" applyAlignment="1" applyProtection="1">
      <alignment horizontal="center" vertical="center"/>
      <protection hidden="1"/>
    </xf>
    <xf numFmtId="0" fontId="68" fillId="0" borderId="34" xfId="0" applyFont="1" applyFill="1" applyBorder="1" applyAlignment="1" applyProtection="1">
      <alignment vertical="center"/>
      <protection hidden="1"/>
    </xf>
    <xf numFmtId="0" fontId="68" fillId="0" borderId="23" xfId="0" applyFont="1" applyFill="1" applyBorder="1" applyAlignment="1" applyProtection="1">
      <alignment vertical="center" wrapText="1"/>
      <protection hidden="1"/>
    </xf>
    <xf numFmtId="0" fontId="4" fillId="0" borderId="0" xfId="0" applyFont="1" applyFill="1" applyBorder="1" applyAlignment="1" applyProtection="1">
      <alignment vertical="top" wrapText="1"/>
      <protection hidden="1"/>
    </xf>
    <xf numFmtId="0" fontId="68" fillId="0" borderId="0" xfId="0" applyFont="1" applyFill="1" applyBorder="1" applyAlignment="1" applyProtection="1">
      <alignment vertical="top" wrapText="1"/>
      <protection hidden="1"/>
    </xf>
    <xf numFmtId="0" fontId="68" fillId="7" borderId="0" xfId="0" applyFont="1" applyFill="1" applyBorder="1" applyAlignment="1" applyProtection="1">
      <alignment vertical="center" wrapText="1"/>
      <protection locked="0"/>
    </xf>
    <xf numFmtId="0" fontId="4" fillId="0" borderId="24" xfId="0" applyFont="1" applyFill="1" applyBorder="1" applyAlignment="1" applyProtection="1">
      <alignment vertical="center" wrapText="1"/>
      <protection hidden="1"/>
    </xf>
    <xf numFmtId="0" fontId="4" fillId="0" borderId="26" xfId="0" applyFont="1" applyFill="1" applyBorder="1" applyAlignment="1" applyProtection="1">
      <alignment vertical="center" wrapText="1"/>
      <protection hidden="1"/>
    </xf>
    <xf numFmtId="0" fontId="68" fillId="0" borderId="39" xfId="0" applyFont="1" applyFill="1" applyBorder="1" applyAlignment="1" applyProtection="1">
      <alignment vertical="center"/>
      <protection hidden="1"/>
    </xf>
    <xf numFmtId="0" fontId="68" fillId="0" borderId="0" xfId="0" applyFont="1" applyFill="1" applyBorder="1" applyAlignment="1" applyProtection="1">
      <alignment vertical="center" wrapText="1"/>
      <protection hidden="1"/>
    </xf>
    <xf numFmtId="0" fontId="68" fillId="7" borderId="11" xfId="0" applyFont="1" applyFill="1" applyBorder="1" applyAlignment="1" applyProtection="1">
      <alignment vertical="center" wrapText="1"/>
      <protection locked="0"/>
    </xf>
    <xf numFmtId="0" fontId="68" fillId="7" borderId="4" xfId="0" applyFont="1" applyFill="1" applyBorder="1" applyAlignment="1" applyProtection="1">
      <alignment vertical="center" wrapText="1"/>
      <protection locked="0"/>
    </xf>
    <xf numFmtId="0" fontId="68" fillId="7" borderId="12" xfId="0" applyFont="1" applyFill="1" applyBorder="1" applyAlignment="1" applyProtection="1">
      <alignment vertical="center" wrapText="1"/>
      <protection locked="0"/>
    </xf>
    <xf numFmtId="0" fontId="68" fillId="0" borderId="24" xfId="0" applyFont="1" applyFill="1" applyBorder="1" applyAlignment="1" applyProtection="1">
      <alignment vertical="center"/>
      <protection hidden="1"/>
    </xf>
    <xf numFmtId="0" fontId="68" fillId="0" borderId="25" xfId="0" applyFont="1" applyFill="1" applyBorder="1" applyAlignment="1" applyProtection="1">
      <alignment vertical="center" wrapText="1"/>
      <protection hidden="1"/>
    </xf>
    <xf numFmtId="0" fontId="68" fillId="0" borderId="24" xfId="0" applyFont="1" applyFill="1" applyBorder="1" applyAlignment="1" applyProtection="1">
      <alignment vertical="center"/>
    </xf>
    <xf numFmtId="0" fontId="68" fillId="0" borderId="40" xfId="0" applyFont="1" applyFill="1" applyBorder="1" applyAlignment="1" applyProtection="1">
      <alignment vertical="center"/>
    </xf>
    <xf numFmtId="0" fontId="68" fillId="0" borderId="0" xfId="0" applyFont="1" applyFill="1" applyBorder="1" applyAlignment="1" applyProtection="1">
      <alignment vertical="center" wrapText="1"/>
    </xf>
    <xf numFmtId="0" fontId="4" fillId="0" borderId="0" xfId="0" applyFont="1" applyAlignment="1" applyProtection="1">
      <alignment horizontal="justify" vertical="top"/>
    </xf>
    <xf numFmtId="0" fontId="0" fillId="0" borderId="0" xfId="0" applyAlignment="1" applyProtection="1">
      <alignment horizontal="justify" vertical="top"/>
    </xf>
    <xf numFmtId="0" fontId="0" fillId="0" borderId="44" xfId="0" applyFill="1" applyBorder="1" applyAlignment="1" applyProtection="1">
      <alignment horizontal="left" vertical="center" wrapText="1"/>
    </xf>
    <xf numFmtId="0" fontId="0" fillId="0" borderId="55" xfId="0" applyFill="1" applyBorder="1" applyAlignment="1" applyProtection="1">
      <alignment horizontal="left" vertical="center" wrapText="1"/>
    </xf>
    <xf numFmtId="0" fontId="0" fillId="0" borderId="13" xfId="0" applyFill="1" applyBorder="1" applyAlignment="1" applyProtection="1">
      <alignment horizontal="left" vertical="center" wrapText="1"/>
    </xf>
    <xf numFmtId="0" fontId="0" fillId="0" borderId="11" xfId="0" applyFill="1" applyBorder="1" applyAlignment="1" applyProtection="1">
      <alignment horizontal="left" vertical="center" wrapText="1"/>
    </xf>
    <xf numFmtId="171" fontId="8" fillId="0" borderId="0" xfId="0" applyNumberFormat="1" applyFont="1" applyFill="1" applyAlignment="1" applyProtection="1">
      <alignment horizontal="center" vertical="top"/>
      <protection hidden="1"/>
    </xf>
    <xf numFmtId="0" fontId="6" fillId="0" borderId="0" xfId="26" applyFont="1" applyFill="1" applyBorder="1" applyAlignment="1" applyProtection="1">
      <alignment vertical="center"/>
      <protection hidden="1"/>
    </xf>
    <xf numFmtId="0" fontId="24" fillId="0" borderId="0" xfId="0" applyFont="1" applyFill="1" applyAlignment="1" applyProtection="1">
      <alignment horizontal="center"/>
      <protection hidden="1"/>
    </xf>
    <xf numFmtId="0" fontId="39" fillId="0" borderId="0" xfId="0" applyFont="1" applyFill="1" applyProtection="1">
      <protection hidden="1"/>
    </xf>
    <xf numFmtId="0" fontId="0" fillId="0" borderId="0" xfId="0" applyFill="1" applyProtection="1">
      <protection hidden="1"/>
    </xf>
    <xf numFmtId="171" fontId="8" fillId="0" borderId="0" xfId="0" applyNumberFormat="1" applyFont="1" applyFill="1" applyAlignment="1" applyProtection="1">
      <alignment horizontal="center" vertical="center"/>
      <protection hidden="1"/>
    </xf>
    <xf numFmtId="0" fontId="0" fillId="0" borderId="0" xfId="0" applyFill="1" applyAlignment="1" applyProtection="1">
      <alignment vertical="center"/>
      <protection hidden="1"/>
    </xf>
    <xf numFmtId="0" fontId="6" fillId="0" borderId="0" xfId="0" applyFont="1" applyFill="1" applyProtection="1">
      <protection hidden="1"/>
    </xf>
    <xf numFmtId="0" fontId="39" fillId="0" borderId="0" xfId="0" applyFont="1" applyFill="1" applyAlignment="1" applyProtection="1">
      <alignment vertical="center"/>
      <protection hidden="1"/>
    </xf>
    <xf numFmtId="0" fontId="6" fillId="0" borderId="0" xfId="0" applyFont="1" applyFill="1" applyAlignment="1" applyProtection="1">
      <alignment vertical="center"/>
      <protection hidden="1"/>
    </xf>
    <xf numFmtId="171" fontId="8" fillId="0" borderId="0" xfId="0" applyNumberFormat="1" applyFont="1" applyFill="1" applyAlignment="1" applyProtection="1">
      <alignment horizontal="left" vertical="top" indent="2"/>
      <protection hidden="1"/>
    </xf>
    <xf numFmtId="0" fontId="8" fillId="0" borderId="0" xfId="0" applyFont="1" applyFill="1" applyAlignment="1" applyProtection="1">
      <alignment horizontal="center" vertical="top"/>
      <protection hidden="1"/>
    </xf>
    <xf numFmtId="0" fontId="1" fillId="0" borderId="0" xfId="0" applyFont="1" applyFill="1" applyAlignment="1" applyProtection="1">
      <alignment vertical="center"/>
      <protection hidden="1"/>
    </xf>
    <xf numFmtId="0" fontId="1" fillId="0" borderId="0" xfId="0" applyFont="1" applyFill="1" applyAlignment="1" applyProtection="1">
      <alignment horizontal="center" vertical="center"/>
      <protection hidden="1"/>
    </xf>
    <xf numFmtId="0" fontId="1" fillId="0" borderId="0" xfId="0" applyFont="1" applyFill="1" applyAlignment="1" applyProtection="1">
      <alignment vertical="center" wrapText="1"/>
      <protection hidden="1"/>
    </xf>
    <xf numFmtId="0" fontId="8" fillId="0" borderId="0" xfId="0" applyFont="1" applyFill="1" applyAlignment="1" applyProtection="1">
      <alignment horizontal="left" vertical="top" wrapText="1"/>
      <protection hidden="1"/>
    </xf>
    <xf numFmtId="0" fontId="8" fillId="0" borderId="0" xfId="0" applyFont="1" applyFill="1" applyAlignment="1" applyProtection="1">
      <alignment vertical="top" wrapText="1"/>
      <protection hidden="1"/>
    </xf>
    <xf numFmtId="0" fontId="4" fillId="0" borderId="43" xfId="0" applyFont="1" applyBorder="1" applyAlignment="1" applyProtection="1">
      <alignment horizontal="left" vertical="top" wrapText="1"/>
    </xf>
    <xf numFmtId="0" fontId="4" fillId="0" borderId="18" xfId="0" applyFont="1" applyBorder="1" applyAlignment="1" applyProtection="1">
      <alignment horizontal="left" vertical="top" wrapText="1"/>
    </xf>
    <xf numFmtId="0" fontId="9" fillId="0" borderId="0" xfId="0" applyFont="1" applyAlignment="1" applyProtection="1">
      <alignment horizontal="justify" vertical="center" wrapText="1"/>
    </xf>
    <xf numFmtId="0" fontId="9" fillId="0" borderId="0" xfId="0" applyFont="1" applyAlignment="1" applyProtection="1">
      <alignment horizontal="center" vertical="center"/>
    </xf>
    <xf numFmtId="0" fontId="8" fillId="0" borderId="0" xfId="26" applyFont="1" applyFill="1" applyAlignment="1" applyProtection="1">
      <alignment horizontal="left" vertical="center" wrapText="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9" fillId="0" borderId="0" xfId="0" applyFont="1" applyAlignment="1" applyProtection="1">
      <alignment horizontal="center" vertical="center" wrapText="1"/>
    </xf>
    <xf numFmtId="0" fontId="8" fillId="0" borderId="1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8" fillId="0" borderId="20" xfId="0" applyFont="1" applyBorder="1" applyAlignment="1" applyProtection="1">
      <alignment horizontal="left" vertical="center" wrapText="1"/>
    </xf>
    <xf numFmtId="0" fontId="8" fillId="0" borderId="7" xfId="0" applyFont="1" applyBorder="1" applyAlignment="1" applyProtection="1">
      <alignment horizontal="left" vertical="center" wrapText="1"/>
    </xf>
    <xf numFmtId="0" fontId="8" fillId="0" borderId="40" xfId="0" applyFont="1" applyBorder="1" applyAlignment="1" applyProtection="1">
      <alignment horizontal="left" vertical="center" wrapText="1"/>
      <protection locked="0"/>
    </xf>
    <xf numFmtId="0" fontId="8" fillId="0" borderId="41" xfId="0" applyFont="1" applyBorder="1" applyAlignment="1" applyProtection="1">
      <alignment horizontal="left" vertical="center" wrapText="1"/>
      <protection locked="0"/>
    </xf>
    <xf numFmtId="0" fontId="8" fillId="0" borderId="42" xfId="0" applyFont="1" applyBorder="1" applyAlignment="1" applyProtection="1">
      <alignment horizontal="left" vertical="center" wrapText="1"/>
      <protection locked="0"/>
    </xf>
    <xf numFmtId="0" fontId="8" fillId="0" borderId="6" xfId="0" applyFont="1" applyBorder="1" applyAlignment="1" applyProtection="1">
      <alignment horizontal="left" vertical="top" wrapText="1"/>
    </xf>
    <xf numFmtId="0" fontId="8" fillId="0" borderId="1" xfId="0" applyFont="1" applyBorder="1" applyAlignment="1" applyProtection="1">
      <alignment horizontal="left" vertical="center" wrapText="1"/>
    </xf>
    <xf numFmtId="0" fontId="8" fillId="0" borderId="21" xfId="0" applyFont="1" applyBorder="1" applyAlignment="1" applyProtection="1">
      <alignment horizontal="left" vertical="center"/>
    </xf>
    <xf numFmtId="0" fontId="8" fillId="0" borderId="43" xfId="0" applyFont="1" applyBorder="1" applyAlignment="1" applyProtection="1">
      <alignment horizontal="left" vertical="center"/>
    </xf>
    <xf numFmtId="0" fontId="8" fillId="0" borderId="18" xfId="0" applyFont="1" applyBorder="1" applyAlignment="1" applyProtection="1">
      <alignment horizontal="left" vertical="center"/>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xf>
    <xf numFmtId="0" fontId="8" fillId="0" borderId="4" xfId="0" applyFont="1" applyBorder="1" applyAlignment="1" applyProtection="1">
      <alignment horizontal="justify" vertical="top" wrapText="1"/>
    </xf>
    <xf numFmtId="0" fontId="8" fillId="0" borderId="12" xfId="0" applyFont="1" applyBorder="1" applyAlignment="1" applyProtection="1">
      <alignment horizontal="justify" vertical="top" wrapText="1"/>
    </xf>
    <xf numFmtId="0" fontId="8" fillId="0" borderId="8" xfId="0" applyFont="1" applyBorder="1" applyAlignment="1" applyProtection="1">
      <alignment horizontal="left" vertical="center" wrapText="1"/>
    </xf>
    <xf numFmtId="0" fontId="8" fillId="0" borderId="0" xfId="0" applyFont="1" applyAlignment="1" applyProtection="1">
      <alignment vertical="top" wrapText="1"/>
    </xf>
    <xf numFmtId="0" fontId="8" fillId="0" borderId="0" xfId="0" applyFont="1" applyAlignment="1" applyProtection="1">
      <alignment horizontal="left" vertical="top" wrapText="1"/>
    </xf>
    <xf numFmtId="0" fontId="47" fillId="0" borderId="0" xfId="0" applyFont="1" applyAlignment="1" applyProtection="1">
      <alignment horizontal="left" vertical="top" wrapText="1"/>
    </xf>
    <xf numFmtId="0" fontId="53" fillId="0" borderId="0" xfId="0" applyFont="1" applyBorder="1" applyAlignment="1" applyProtection="1">
      <alignment horizontal="left"/>
    </xf>
    <xf numFmtId="0" fontId="53" fillId="0" borderId="15" xfId="0" applyFont="1" applyBorder="1" applyAlignment="1" applyProtection="1">
      <alignment horizontal="left"/>
    </xf>
    <xf numFmtId="0" fontId="8" fillId="0" borderId="0" xfId="26" applyFont="1" applyFill="1" applyAlignment="1" applyProtection="1">
      <alignment horizontal="left" vertical="center"/>
    </xf>
    <xf numFmtId="0" fontId="9" fillId="0" borderId="0" xfId="0" applyFont="1" applyAlignment="1" applyProtection="1">
      <alignment horizontal="left" vertical="center" wrapText="1"/>
    </xf>
    <xf numFmtId="0" fontId="8" fillId="0" borderId="8"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47" fillId="0" borderId="6" xfId="0" applyFont="1" applyBorder="1" applyAlignment="1" applyProtection="1">
      <alignment horizontal="left" vertical="top" wrapText="1"/>
    </xf>
    <xf numFmtId="0" fontId="1" fillId="0" borderId="0" xfId="31" applyAlignment="1">
      <alignment vertical="top"/>
    </xf>
    <xf numFmtId="0" fontId="4" fillId="0" borderId="22" xfId="31" quotePrefix="1" applyFont="1" applyBorder="1" applyAlignment="1" applyProtection="1">
      <alignment horizontal="center" vertical="top"/>
      <protection hidden="1"/>
    </xf>
    <xf numFmtId="0" fontId="4" fillId="0" borderId="40" xfId="31" quotePrefix="1" applyFont="1" applyBorder="1" applyAlignment="1" applyProtection="1">
      <alignment horizontal="center" vertical="top"/>
      <protection hidden="1"/>
    </xf>
    <xf numFmtId="0" fontId="1" fillId="0" borderId="0" xfId="31"/>
    <xf numFmtId="0" fontId="1" fillId="0" borderId="0" xfId="31" applyAlignment="1">
      <alignment vertical="top" wrapText="1"/>
    </xf>
    <xf numFmtId="0" fontId="1" fillId="0" borderId="0" xfId="31" applyAlignment="1">
      <alignment wrapText="1"/>
    </xf>
    <xf numFmtId="0" fontId="9" fillId="0" borderId="0" xfId="31" applyFont="1" applyBorder="1" applyAlignment="1" applyProtection="1">
      <alignment vertical="center"/>
    </xf>
    <xf numFmtId="0" fontId="8" fillId="0" borderId="0" xfId="31" applyFont="1" applyBorder="1" applyAlignment="1" applyProtection="1">
      <alignment vertical="center"/>
    </xf>
    <xf numFmtId="0" fontId="9" fillId="0" borderId="0" xfId="31" applyFont="1" applyBorder="1" applyAlignment="1" applyProtection="1">
      <alignment horizontal="right"/>
    </xf>
    <xf numFmtId="0" fontId="1" fillId="0" borderId="0" xfId="31" applyBorder="1" applyAlignment="1" applyProtection="1">
      <alignment vertical="center"/>
    </xf>
    <xf numFmtId="0" fontId="1" fillId="0" borderId="0" xfId="31" applyBorder="1" applyProtection="1"/>
    <xf numFmtId="0" fontId="2" fillId="0" borderId="0" xfId="31" applyFont="1" applyBorder="1" applyAlignment="1" applyProtection="1">
      <alignment vertical="center"/>
    </xf>
    <xf numFmtId="0" fontId="11" fillId="0" borderId="0" xfId="31" applyFont="1" applyBorder="1" applyAlignment="1" applyProtection="1">
      <alignment vertical="center"/>
    </xf>
    <xf numFmtId="0" fontId="9" fillId="0" borderId="0" xfId="31" applyFont="1" applyBorder="1" applyAlignment="1" applyProtection="1">
      <alignment horizontal="center" vertical="center"/>
    </xf>
    <xf numFmtId="0" fontId="3" fillId="0" borderId="0" xfId="31" applyFont="1" applyBorder="1" applyAlignment="1" applyProtection="1">
      <alignment vertical="center"/>
    </xf>
    <xf numFmtId="0" fontId="8" fillId="0" borderId="0" xfId="31" applyFont="1" applyBorder="1" applyAlignment="1" applyProtection="1">
      <alignment horizontal="justify" vertical="center"/>
    </xf>
    <xf numFmtId="0" fontId="9" fillId="0" borderId="0" xfId="26" applyFont="1" applyFill="1" applyBorder="1" applyAlignment="1" applyProtection="1">
      <alignment vertical="center"/>
    </xf>
    <xf numFmtId="0" fontId="4" fillId="0" borderId="0" xfId="31" applyFont="1" applyBorder="1" applyAlignment="1" applyProtection="1">
      <alignment vertical="center"/>
    </xf>
    <xf numFmtId="0" fontId="9" fillId="0" borderId="0" xfId="31" applyFont="1" applyBorder="1" applyAlignment="1" applyProtection="1">
      <alignment horizontal="justify" vertical="center"/>
    </xf>
    <xf numFmtId="0" fontId="9" fillId="0" borderId="0" xfId="31" applyFont="1" applyBorder="1" applyAlignment="1" applyProtection="1">
      <alignment horizontal="right" vertical="center" indent="1"/>
    </xf>
    <xf numFmtId="0" fontId="9" fillId="0" borderId="0" xfId="31" applyFont="1" applyBorder="1" applyAlignment="1" applyProtection="1">
      <alignment horizontal="left" vertical="center"/>
    </xf>
    <xf numFmtId="172" fontId="9" fillId="0" borderId="0" xfId="31" applyNumberFormat="1" applyFont="1" applyBorder="1" applyAlignment="1" applyProtection="1">
      <alignment horizontal="left" vertical="center" indent="1"/>
    </xf>
    <xf numFmtId="0" fontId="8" fillId="0" borderId="0" xfId="31" applyFont="1" applyBorder="1" applyAlignment="1" applyProtection="1">
      <alignment horizontal="left" vertical="center" indent="1"/>
    </xf>
    <xf numFmtId="0" fontId="9" fillId="0" borderId="0" xfId="31" applyFont="1" applyBorder="1" applyAlignment="1" applyProtection="1">
      <alignment horizontal="left" vertical="center" wrapText="1" indent="1"/>
    </xf>
    <xf numFmtId="0" fontId="8" fillId="0" borderId="0" xfId="31" applyFont="1" applyBorder="1" applyAlignment="1" applyProtection="1">
      <alignment horizontal="left" vertical="center"/>
    </xf>
    <xf numFmtId="0" fontId="7" fillId="0" borderId="0" xfId="0" applyFont="1" applyAlignment="1">
      <alignment horizontal="left" vertical="center"/>
    </xf>
    <xf numFmtId="0" fontId="8" fillId="3" borderId="63" xfId="34" applyFont="1" applyFill="1" applyBorder="1" applyAlignment="1" applyProtection="1">
      <alignment horizontal="left" vertical="center" wrapText="1"/>
      <protection locked="0" hidden="1"/>
    </xf>
    <xf numFmtId="0" fontId="8" fillId="0" borderId="64" xfId="33" applyFont="1" applyFill="1" applyBorder="1" applyAlignment="1" applyProtection="1">
      <alignment horizontal="left" vertical="center"/>
      <protection locked="0" hidden="1"/>
    </xf>
    <xf numFmtId="0" fontId="5" fillId="0" borderId="4" xfId="31" applyFont="1" applyBorder="1" applyAlignment="1" applyProtection="1">
      <alignment vertical="center"/>
      <protection hidden="1"/>
    </xf>
    <xf numFmtId="0" fontId="77" fillId="0" borderId="4" xfId="31" applyFont="1" applyBorder="1" applyAlignment="1" applyProtection="1">
      <alignment vertical="center"/>
      <protection hidden="1"/>
    </xf>
    <xf numFmtId="0" fontId="5" fillId="0" borderId="4" xfId="31" applyFont="1" applyBorder="1" applyAlignment="1" applyProtection="1">
      <alignment horizontal="right"/>
      <protection hidden="1"/>
    </xf>
    <xf numFmtId="0" fontId="77" fillId="0" borderId="0" xfId="31" applyFont="1" applyAlignment="1" applyProtection="1">
      <alignment vertical="center"/>
      <protection hidden="1"/>
    </xf>
    <xf numFmtId="0" fontId="77" fillId="0" borderId="0" xfId="31" applyFont="1" applyProtection="1">
      <protection hidden="1"/>
    </xf>
    <xf numFmtId="0" fontId="84" fillId="0" borderId="0" xfId="31" applyFont="1" applyAlignment="1" applyProtection="1">
      <alignment vertical="center"/>
      <protection hidden="1"/>
    </xf>
    <xf numFmtId="0" fontId="85" fillId="0" borderId="0" xfId="31" applyFont="1" applyAlignment="1" applyProtection="1">
      <alignment horizontal="center" vertical="center"/>
      <protection hidden="1"/>
    </xf>
    <xf numFmtId="0" fontId="77" fillId="0" borderId="0" xfId="23" applyNumberFormat="1" applyFont="1" applyFill="1" applyBorder="1" applyAlignment="1" applyProtection="1">
      <alignment vertical="center"/>
      <protection hidden="1"/>
    </xf>
    <xf numFmtId="0" fontId="77" fillId="0" borderId="0" xfId="26" applyFont="1" applyAlignment="1" applyProtection="1">
      <alignment vertical="center"/>
      <protection hidden="1"/>
    </xf>
    <xf numFmtId="0" fontId="85" fillId="0" borderId="0" xfId="31" applyFont="1" applyAlignment="1" applyProtection="1">
      <alignment vertical="center"/>
      <protection hidden="1"/>
    </xf>
    <xf numFmtId="0" fontId="77" fillId="0" borderId="0" xfId="26" applyFont="1" applyBorder="1" applyAlignment="1" applyProtection="1">
      <alignment vertical="center"/>
      <protection hidden="1"/>
    </xf>
    <xf numFmtId="0" fontId="77" fillId="0" borderId="0" xfId="31" applyFont="1" applyAlignment="1" applyProtection="1">
      <alignment horizontal="justify" vertical="center"/>
      <protection hidden="1"/>
    </xf>
    <xf numFmtId="0" fontId="85" fillId="0" borderId="0" xfId="23" applyNumberFormat="1" applyFont="1" applyFill="1" applyBorder="1" applyAlignment="1" applyProtection="1">
      <alignment horizontal="left" vertical="center" indent="1"/>
      <protection hidden="1"/>
    </xf>
    <xf numFmtId="0" fontId="77" fillId="0" borderId="0" xfId="23" applyNumberFormat="1" applyFont="1" applyFill="1" applyBorder="1" applyAlignment="1" applyProtection="1">
      <alignment horizontal="left" vertical="center" indent="1"/>
      <protection hidden="1"/>
    </xf>
    <xf numFmtId="0" fontId="85" fillId="0" borderId="0" xfId="26" applyFont="1" applyFill="1" applyAlignment="1" applyProtection="1">
      <alignment vertical="center"/>
      <protection hidden="1"/>
    </xf>
    <xf numFmtId="0" fontId="77" fillId="0" borderId="0" xfId="26" applyFont="1" applyBorder="1" applyAlignment="1" applyProtection="1">
      <alignment horizontal="left" vertical="center" indent="1"/>
      <protection hidden="1"/>
    </xf>
    <xf numFmtId="0" fontId="77" fillId="0" borderId="0" xfId="31" applyFont="1" applyFill="1" applyAlignment="1" applyProtection="1">
      <alignment vertical="center"/>
      <protection hidden="1"/>
    </xf>
    <xf numFmtId="0" fontId="8" fillId="0" borderId="0" xfId="35" applyFont="1" applyAlignment="1" applyProtection="1">
      <alignment horizontal="justify" vertical="center"/>
      <protection hidden="1"/>
    </xf>
    <xf numFmtId="0" fontId="85" fillId="0" borderId="6" xfId="31" applyFont="1" applyBorder="1" applyAlignment="1" applyProtection="1">
      <alignment horizontal="center" vertical="center" wrapText="1"/>
      <protection hidden="1"/>
    </xf>
    <xf numFmtId="0" fontId="77" fillId="0" borderId="7" xfId="31" applyFont="1" applyBorder="1" applyAlignment="1" applyProtection="1">
      <alignment horizontal="center" vertical="top" wrapText="1"/>
      <protection hidden="1"/>
    </xf>
    <xf numFmtId="0" fontId="77" fillId="3" borderId="7" xfId="31" applyFont="1" applyFill="1" applyBorder="1" applyAlignment="1" applyProtection="1">
      <alignment vertical="top" wrapText="1"/>
      <protection locked="0"/>
    </xf>
    <xf numFmtId="0" fontId="77" fillId="0" borderId="19" xfId="31" applyFont="1" applyBorder="1" applyAlignment="1" applyProtection="1">
      <alignment horizontal="center" vertical="top" wrapText="1"/>
      <protection hidden="1"/>
    </xf>
    <xf numFmtId="0" fontId="77" fillId="3" borderId="19" xfId="31" applyFont="1" applyFill="1" applyBorder="1" applyAlignment="1" applyProtection="1">
      <alignment vertical="top" wrapText="1"/>
      <protection locked="0"/>
    </xf>
    <xf numFmtId="0" fontId="86" fillId="0" borderId="0" xfId="31" applyFont="1" applyBorder="1" applyAlignment="1" applyProtection="1">
      <alignment vertical="center"/>
      <protection hidden="1"/>
    </xf>
    <xf numFmtId="0" fontId="77" fillId="0" borderId="20" xfId="31" applyFont="1" applyBorder="1" applyAlignment="1" applyProtection="1">
      <alignment horizontal="center" vertical="top" wrapText="1"/>
      <protection hidden="1"/>
    </xf>
    <xf numFmtId="0" fontId="77" fillId="3" borderId="20" xfId="31" applyFont="1" applyFill="1" applyBorder="1" applyAlignment="1" applyProtection="1">
      <alignment vertical="top" wrapText="1"/>
      <protection locked="0"/>
    </xf>
    <xf numFmtId="0" fontId="86" fillId="0" borderId="0" xfId="31" applyFont="1" applyFill="1" applyBorder="1" applyAlignment="1" applyProtection="1">
      <alignment vertical="center"/>
      <protection hidden="1"/>
    </xf>
    <xf numFmtId="0" fontId="77" fillId="0" borderId="15" xfId="31" applyFont="1" applyFill="1" applyBorder="1" applyAlignment="1" applyProtection="1">
      <alignment horizontal="center" vertical="top" wrapText="1"/>
      <protection hidden="1"/>
    </xf>
    <xf numFmtId="0" fontId="77" fillId="0" borderId="15" xfId="31" applyFont="1" applyFill="1" applyBorder="1" applyAlignment="1" applyProtection="1">
      <alignment vertical="top" wrapText="1"/>
      <protection hidden="1"/>
    </xf>
    <xf numFmtId="0" fontId="77" fillId="0" borderId="0" xfId="31" applyFont="1" applyFill="1" applyBorder="1" applyAlignment="1" applyProtection="1">
      <alignment vertical="center"/>
      <protection locked="0" hidden="1"/>
    </xf>
    <xf numFmtId="0" fontId="86" fillId="0" borderId="0" xfId="31" applyFont="1" applyBorder="1" applyAlignment="1" applyProtection="1">
      <alignment horizontal="justify" vertical="center"/>
      <protection hidden="1"/>
    </xf>
    <xf numFmtId="0" fontId="86" fillId="0" borderId="0" xfId="31" applyFont="1" applyFill="1" applyBorder="1" applyAlignment="1" applyProtection="1">
      <alignment horizontal="center" vertical="center"/>
      <protection hidden="1"/>
    </xf>
    <xf numFmtId="0" fontId="86" fillId="0" borderId="0" xfId="31" applyFont="1" applyFill="1" applyBorder="1" applyAlignment="1" applyProtection="1">
      <alignment horizontal="justify" vertical="center"/>
      <protection hidden="1"/>
    </xf>
    <xf numFmtId="0" fontId="77" fillId="0" borderId="6" xfId="31" applyFont="1" applyBorder="1" applyAlignment="1" applyProtection="1">
      <alignment horizontal="center" vertical="center" wrapText="1"/>
      <protection hidden="1"/>
    </xf>
    <xf numFmtId="0" fontId="77" fillId="0" borderId="31" xfId="31" applyFont="1" applyFill="1" applyBorder="1" applyAlignment="1" applyProtection="1">
      <alignment horizontal="center" vertical="top" wrapText="1"/>
      <protection hidden="1"/>
    </xf>
    <xf numFmtId="0" fontId="77" fillId="3" borderId="31" xfId="31" applyFont="1" applyFill="1" applyBorder="1" applyAlignment="1" applyProtection="1">
      <alignment vertical="top" wrapText="1"/>
      <protection hidden="1"/>
    </xf>
    <xf numFmtId="0" fontId="77" fillId="0" borderId="20" xfId="31" applyFont="1" applyFill="1" applyBorder="1" applyAlignment="1" applyProtection="1">
      <alignment horizontal="center" vertical="top" wrapText="1"/>
      <protection hidden="1"/>
    </xf>
    <xf numFmtId="0" fontId="77" fillId="3" borderId="20" xfId="31" applyFont="1" applyFill="1" applyBorder="1" applyAlignment="1" applyProtection="1">
      <alignment vertical="top" wrapText="1"/>
      <protection hidden="1"/>
    </xf>
    <xf numFmtId="0" fontId="77" fillId="0" borderId="0" xfId="31" applyFont="1" applyBorder="1" applyAlignment="1" applyProtection="1">
      <alignment vertical="center"/>
      <protection hidden="1"/>
    </xf>
    <xf numFmtId="0" fontId="85" fillId="0" borderId="0" xfId="31" applyFont="1" applyAlignment="1" applyProtection="1">
      <alignment horizontal="right" vertical="center" indent="1"/>
      <protection hidden="1"/>
    </xf>
    <xf numFmtId="0" fontId="85" fillId="0" borderId="0" xfId="31" applyFont="1" applyAlignment="1" applyProtection="1">
      <alignment horizontal="left" vertical="center"/>
      <protection hidden="1"/>
    </xf>
    <xf numFmtId="172" fontId="85" fillId="0" borderId="0" xfId="31" applyNumberFormat="1" applyFont="1" applyAlignment="1" applyProtection="1">
      <alignment horizontal="left" vertical="center" indent="1"/>
      <protection hidden="1"/>
    </xf>
    <xf numFmtId="0" fontId="85" fillId="0" borderId="0" xfId="31" applyFont="1" applyAlignment="1" applyProtection="1">
      <alignment horizontal="left" vertical="center" indent="1"/>
      <protection hidden="1"/>
    </xf>
    <xf numFmtId="0" fontId="85" fillId="0" borderId="4" xfId="31" applyFont="1" applyBorder="1" applyAlignment="1" applyProtection="1">
      <alignment vertical="center"/>
      <protection hidden="1"/>
    </xf>
    <xf numFmtId="0" fontId="85" fillId="0" borderId="4" xfId="31" applyFont="1" applyBorder="1" applyAlignment="1" applyProtection="1">
      <alignment horizontal="right" vertical="center"/>
      <protection hidden="1"/>
    </xf>
    <xf numFmtId="0" fontId="77" fillId="0" borderId="0" xfId="31" applyFont="1" applyAlignment="1" applyProtection="1">
      <alignment horizontal="left" vertical="center"/>
      <protection hidden="1"/>
    </xf>
    <xf numFmtId="0" fontId="88" fillId="0" borderId="0" xfId="31" applyFont="1" applyBorder="1" applyAlignment="1" applyProtection="1">
      <alignment horizontal="center" vertical="center" wrapText="1"/>
      <protection hidden="1"/>
    </xf>
    <xf numFmtId="0" fontId="85" fillId="3" borderId="1" xfId="31" applyFont="1" applyFill="1" applyBorder="1" applyAlignment="1" applyProtection="1">
      <alignment horizontal="center" vertical="center"/>
      <protection locked="0"/>
    </xf>
    <xf numFmtId="0" fontId="85" fillId="3" borderId="1" xfId="31" applyFont="1" applyFill="1" applyBorder="1" applyAlignment="1" applyProtection="1">
      <alignment horizontal="center" vertical="center" wrapText="1"/>
      <protection locked="0"/>
    </xf>
    <xf numFmtId="0" fontId="85" fillId="3" borderId="19" xfId="31" applyFont="1" applyFill="1" applyBorder="1" applyAlignment="1" applyProtection="1">
      <alignment horizontal="center" vertical="center"/>
      <protection locked="0"/>
    </xf>
    <xf numFmtId="0" fontId="85" fillId="3" borderId="19" xfId="31" applyFont="1" applyFill="1" applyBorder="1" applyAlignment="1" applyProtection="1">
      <alignment horizontal="center" vertical="center" wrapText="1"/>
      <protection locked="0"/>
    </xf>
    <xf numFmtId="0" fontId="85" fillId="3" borderId="20" xfId="31" applyFont="1" applyFill="1" applyBorder="1" applyAlignment="1" applyProtection="1">
      <alignment horizontal="center" vertical="center"/>
      <protection locked="0"/>
    </xf>
    <xf numFmtId="0" fontId="85" fillId="3" borderId="20" xfId="31" applyFont="1" applyFill="1" applyBorder="1" applyAlignment="1" applyProtection="1">
      <alignment horizontal="center" vertical="center" wrapText="1"/>
      <protection locked="0"/>
    </xf>
    <xf numFmtId="0" fontId="85" fillId="0" borderId="0" xfId="31" applyFont="1" applyBorder="1" applyAlignment="1" applyProtection="1">
      <alignment horizontal="right" vertical="center" indent="1"/>
      <protection hidden="1"/>
    </xf>
    <xf numFmtId="0" fontId="29" fillId="0" borderId="4" xfId="31" applyFont="1" applyBorder="1" applyAlignment="1" applyProtection="1">
      <alignment vertical="center"/>
      <protection hidden="1"/>
    </xf>
    <xf numFmtId="0" fontId="29" fillId="0" borderId="0" xfId="31" applyFont="1" applyAlignment="1" applyProtection="1">
      <alignment vertical="center"/>
      <protection hidden="1"/>
    </xf>
    <xf numFmtId="0" fontId="90" fillId="0" borderId="0" xfId="31" applyFont="1" applyAlignment="1" applyProtection="1">
      <alignment horizontal="center"/>
      <protection hidden="1"/>
    </xf>
    <xf numFmtId="0" fontId="77" fillId="0" borderId="6" xfId="31" applyFont="1" applyBorder="1" applyAlignment="1" applyProtection="1">
      <alignment horizontal="center" vertical="top" wrapText="1"/>
      <protection hidden="1"/>
    </xf>
    <xf numFmtId="0" fontId="77" fillId="3" borderId="6" xfId="31" applyFont="1" applyFill="1" applyBorder="1" applyAlignment="1" applyProtection="1">
      <alignment horizontal="left" vertical="top" wrapText="1"/>
      <protection locked="0"/>
    </xf>
    <xf numFmtId="0" fontId="77" fillId="0" borderId="0" xfId="31" applyFont="1" applyBorder="1" applyAlignment="1" applyProtection="1">
      <alignment horizontal="center" vertical="center"/>
      <protection hidden="1"/>
    </xf>
    <xf numFmtId="0" fontId="77" fillId="0" borderId="6" xfId="31" applyFont="1" applyBorder="1" applyAlignment="1" applyProtection="1">
      <alignment vertical="center"/>
      <protection locked="0" hidden="1"/>
    </xf>
    <xf numFmtId="0" fontId="85" fillId="0" borderId="0" xfId="31" applyFont="1" applyBorder="1" applyAlignment="1" applyProtection="1">
      <alignment horizontal="center" vertical="center"/>
      <protection hidden="1"/>
    </xf>
    <xf numFmtId="0" fontId="90" fillId="3" borderId="6" xfId="31" applyFont="1" applyFill="1" applyBorder="1" applyAlignment="1" applyProtection="1">
      <alignment horizontal="left" vertical="top" wrapText="1"/>
      <protection locked="0"/>
    </xf>
    <xf numFmtId="0" fontId="85" fillId="0" borderId="0" xfId="31" applyFont="1" applyBorder="1" applyAlignment="1" applyProtection="1">
      <alignment horizontal="center" vertical="center" wrapText="1"/>
      <protection hidden="1"/>
    </xf>
    <xf numFmtId="0" fontId="85" fillId="0" borderId="0" xfId="31" applyFont="1" applyBorder="1" applyAlignment="1" applyProtection="1">
      <alignment horizontal="left" vertical="center" wrapText="1"/>
      <protection hidden="1"/>
    </xf>
    <xf numFmtId="0" fontId="29" fillId="0" borderId="0" xfId="31" applyFont="1" applyFill="1" applyAlignment="1" applyProtection="1">
      <alignment vertical="center"/>
      <protection hidden="1"/>
    </xf>
    <xf numFmtId="0" fontId="77" fillId="0" borderId="0" xfId="26" applyFont="1" applyFill="1" applyBorder="1" applyAlignment="1" applyProtection="1">
      <alignment horizontal="left" vertical="center" indent="1"/>
      <protection hidden="1"/>
    </xf>
    <xf numFmtId="0" fontId="85" fillId="0" borderId="0" xfId="26" applyFont="1" applyFill="1" applyAlignment="1" applyProtection="1">
      <alignment vertical="top"/>
      <protection hidden="1"/>
    </xf>
    <xf numFmtId="0" fontId="77" fillId="0" borderId="0" xfId="31" applyFont="1" applyAlignment="1" applyProtection="1">
      <alignment horizontal="left" vertical="top" wrapText="1"/>
      <protection hidden="1"/>
    </xf>
    <xf numFmtId="0" fontId="77" fillId="0" borderId="0" xfId="31" applyFont="1" applyBorder="1" applyAlignment="1" applyProtection="1">
      <alignment horizontal="center" vertical="top" wrapText="1"/>
      <protection hidden="1"/>
    </xf>
    <xf numFmtId="0" fontId="77" fillId="0" borderId="0" xfId="31" applyFont="1" applyBorder="1" applyAlignment="1" applyProtection="1">
      <alignment horizontal="justify" vertical="top" wrapText="1"/>
      <protection hidden="1"/>
    </xf>
    <xf numFmtId="0" fontId="77" fillId="0" borderId="0" xfId="31" applyFont="1" applyBorder="1" applyAlignment="1" applyProtection="1">
      <alignment horizontal="left" vertical="top" wrapText="1"/>
      <protection hidden="1"/>
    </xf>
    <xf numFmtId="0" fontId="77" fillId="0" borderId="0" xfId="31" applyFont="1" applyAlignment="1" applyProtection="1">
      <alignment horizontal="right" vertical="top" wrapText="1"/>
      <protection hidden="1"/>
    </xf>
    <xf numFmtId="0" fontId="77" fillId="0" borderId="4" xfId="31" applyFont="1" applyBorder="1" applyAlignment="1" applyProtection="1">
      <alignment horizontal="center" vertical="top" wrapText="1"/>
      <protection hidden="1"/>
    </xf>
    <xf numFmtId="0" fontId="77" fillId="0" borderId="6" xfId="31" applyFont="1" applyBorder="1" applyAlignment="1" applyProtection="1">
      <alignment horizontal="left" vertical="top" wrapText="1" indent="2"/>
      <protection hidden="1"/>
    </xf>
    <xf numFmtId="0" fontId="77" fillId="0" borderId="6" xfId="31" applyFont="1" applyFill="1" applyBorder="1" applyAlignment="1" applyProtection="1">
      <alignment vertical="center" wrapText="1"/>
      <protection hidden="1"/>
    </xf>
    <xf numFmtId="0" fontId="77" fillId="0" borderId="8" xfId="31" applyFont="1" applyBorder="1" applyAlignment="1" applyProtection="1">
      <alignment horizontal="left" vertical="center" wrapText="1" indent="2"/>
      <protection hidden="1"/>
    </xf>
    <xf numFmtId="0" fontId="77" fillId="0" borderId="18" xfId="31" applyFont="1" applyBorder="1" applyAlignment="1" applyProtection="1">
      <alignment vertical="center" wrapText="1"/>
      <protection hidden="1"/>
    </xf>
    <xf numFmtId="0" fontId="77" fillId="0" borderId="17" xfId="31" applyFont="1" applyBorder="1" applyAlignment="1" applyProtection="1">
      <alignment horizontal="left" vertical="center" wrapText="1" indent="2"/>
      <protection hidden="1"/>
    </xf>
    <xf numFmtId="0" fontId="77" fillId="3" borderId="19" xfId="31" applyFont="1" applyFill="1" applyBorder="1" applyAlignment="1" applyProtection="1">
      <alignment horizontal="left" vertical="center" wrapText="1"/>
      <protection locked="0"/>
    </xf>
    <xf numFmtId="0" fontId="77" fillId="3" borderId="31" xfId="31" applyFont="1" applyFill="1" applyBorder="1" applyAlignment="1" applyProtection="1">
      <alignment horizontal="left" vertical="center" wrapText="1"/>
      <protection locked="0"/>
    </xf>
    <xf numFmtId="0" fontId="77" fillId="3" borderId="20" xfId="31" applyFont="1" applyFill="1" applyBorder="1" applyAlignment="1" applyProtection="1">
      <alignment horizontal="left" vertical="center" wrapText="1"/>
      <protection locked="0"/>
    </xf>
    <xf numFmtId="0" fontId="77" fillId="0" borderId="6" xfId="31" applyFont="1" applyBorder="1" applyAlignment="1" applyProtection="1">
      <alignment horizontal="left" vertical="center" wrapText="1" indent="2"/>
      <protection hidden="1"/>
    </xf>
    <xf numFmtId="0" fontId="77" fillId="3" borderId="6" xfId="31" applyFont="1" applyFill="1" applyBorder="1" applyAlignment="1" applyProtection="1">
      <alignment horizontal="left" vertical="center" wrapText="1"/>
      <protection locked="0"/>
    </xf>
    <xf numFmtId="0" fontId="77" fillId="0" borderId="7" xfId="31" applyFont="1" applyFill="1" applyBorder="1" applyAlignment="1" applyProtection="1">
      <alignment horizontal="left" vertical="center" wrapText="1"/>
      <protection hidden="1"/>
    </xf>
    <xf numFmtId="0" fontId="85" fillId="0" borderId="9" xfId="31" applyFont="1" applyBorder="1" applyAlignment="1" applyProtection="1">
      <alignment horizontal="left" vertical="center" wrapText="1"/>
      <protection hidden="1"/>
    </xf>
    <xf numFmtId="0" fontId="85" fillId="0" borderId="3" xfId="31" applyFont="1" applyBorder="1" applyAlignment="1" applyProtection="1">
      <alignment horizontal="left" vertical="center" wrapText="1"/>
      <protection hidden="1"/>
    </xf>
    <xf numFmtId="0" fontId="85" fillId="0" borderId="6" xfId="31" applyFont="1" applyBorder="1" applyAlignment="1" applyProtection="1">
      <alignment horizontal="left" vertical="center" wrapText="1"/>
      <protection hidden="1"/>
    </xf>
    <xf numFmtId="0" fontId="77" fillId="0" borderId="8" xfId="31" applyFont="1" applyBorder="1" applyAlignment="1" applyProtection="1">
      <alignment horizontal="center" vertical="center" wrapText="1"/>
      <protection hidden="1"/>
    </xf>
    <xf numFmtId="0" fontId="77" fillId="0" borderId="17" xfId="31" applyFont="1" applyBorder="1" applyAlignment="1" applyProtection="1">
      <alignment horizontal="center" vertical="center" wrapText="1"/>
      <protection hidden="1"/>
    </xf>
    <xf numFmtId="0" fontId="77" fillId="0" borderId="16" xfId="31" applyFont="1" applyBorder="1" applyAlignment="1" applyProtection="1">
      <alignment horizontal="center" vertical="center" wrapText="1"/>
      <protection hidden="1"/>
    </xf>
    <xf numFmtId="0" fontId="77" fillId="3" borderId="1" xfId="31" applyFont="1" applyFill="1" applyBorder="1" applyAlignment="1" applyProtection="1">
      <alignment horizontal="left" vertical="center" wrapText="1"/>
      <protection locked="0"/>
    </xf>
    <xf numFmtId="0" fontId="77" fillId="0" borderId="0" xfId="31" applyFont="1" applyBorder="1" applyAlignment="1" applyProtection="1">
      <alignment vertical="center" wrapText="1"/>
      <protection hidden="1"/>
    </xf>
    <xf numFmtId="0" fontId="77" fillId="0" borderId="19" xfId="31" applyFont="1" applyFill="1" applyBorder="1" applyAlignment="1" applyProtection="1">
      <alignment horizontal="left" vertical="center" wrapText="1"/>
      <protection hidden="1"/>
    </xf>
    <xf numFmtId="0" fontId="77" fillId="0" borderId="17" xfId="31" applyFont="1" applyFill="1" applyBorder="1" applyAlignment="1" applyProtection="1">
      <alignment horizontal="center" vertical="center" wrapText="1"/>
      <protection hidden="1"/>
    </xf>
    <xf numFmtId="0" fontId="85" fillId="0" borderId="6" xfId="31" applyFont="1" applyBorder="1" applyAlignment="1" applyProtection="1">
      <alignment horizontal="center"/>
      <protection locked="0" hidden="1"/>
    </xf>
    <xf numFmtId="0" fontId="77" fillId="0" borderId="0" xfId="31" applyFont="1" applyFill="1" applyBorder="1" applyAlignment="1" applyProtection="1">
      <alignment vertical="center" wrapText="1"/>
      <protection hidden="1"/>
    </xf>
    <xf numFmtId="0" fontId="77" fillId="0" borderId="0" xfId="31" applyFont="1" applyAlignment="1" applyProtection="1">
      <alignment horizontal="right" vertical="center"/>
      <protection hidden="1"/>
    </xf>
    <xf numFmtId="0" fontId="85" fillId="0" borderId="0" xfId="31" applyFont="1" applyAlignment="1" applyProtection="1">
      <alignment horizontal="right" vertical="center"/>
      <protection hidden="1"/>
    </xf>
    <xf numFmtId="172" fontId="85" fillId="0" borderId="0" xfId="31" applyNumberFormat="1" applyFont="1" applyFill="1" applyAlignment="1" applyProtection="1">
      <alignment horizontal="left" vertical="center" indent="1"/>
      <protection hidden="1"/>
    </xf>
    <xf numFmtId="0" fontId="85" fillId="0" borderId="0" xfId="31" applyFont="1" applyFill="1" applyAlignment="1" applyProtection="1">
      <alignment horizontal="left" vertical="center" indent="1"/>
      <protection hidden="1"/>
    </xf>
    <xf numFmtId="0" fontId="77" fillId="0" borderId="0" xfId="31" applyFont="1" applyFill="1" applyAlignment="1" applyProtection="1">
      <alignment horizontal="left" vertical="center"/>
      <protection hidden="1"/>
    </xf>
    <xf numFmtId="0" fontId="8" fillId="0" borderId="4" xfId="35" applyFont="1" applyBorder="1" applyAlignment="1" applyProtection="1">
      <alignment vertical="center"/>
      <protection hidden="1"/>
    </xf>
    <xf numFmtId="0" fontId="9" fillId="0" borderId="4" xfId="35" quotePrefix="1" applyFont="1" applyBorder="1" applyAlignment="1" applyProtection="1">
      <alignment horizontal="right"/>
      <protection hidden="1"/>
    </xf>
    <xf numFmtId="0" fontId="1" fillId="0" borderId="0" xfId="35" applyAlignment="1" applyProtection="1">
      <alignment vertical="center"/>
      <protection hidden="1"/>
    </xf>
    <xf numFmtId="0" fontId="1" fillId="0" borderId="0" xfId="35" applyProtection="1">
      <protection hidden="1"/>
    </xf>
    <xf numFmtId="0" fontId="8" fillId="0" borderId="0" xfId="35" applyFont="1" applyAlignment="1" applyProtection="1">
      <alignment vertical="center"/>
      <protection hidden="1"/>
    </xf>
    <xf numFmtId="0" fontId="39" fillId="0" borderId="0" xfId="35" applyFont="1" applyAlignment="1" applyProtection="1">
      <alignment horizontal="center"/>
      <protection hidden="1"/>
    </xf>
    <xf numFmtId="0" fontId="2" fillId="0" borderId="0" xfId="35" applyFont="1" applyAlignment="1" applyProtection="1">
      <alignment vertical="center"/>
      <protection hidden="1"/>
    </xf>
    <xf numFmtId="0" fontId="11" fillId="0" borderId="0" xfId="35" applyFont="1" applyAlignment="1" applyProtection="1">
      <alignment vertical="center"/>
      <protection hidden="1"/>
    </xf>
    <xf numFmtId="0" fontId="9" fillId="0" borderId="0" xfId="35" applyFont="1" applyAlignment="1" applyProtection="1">
      <alignment horizontal="center" vertical="center"/>
      <protection hidden="1"/>
    </xf>
    <xf numFmtId="0" fontId="3" fillId="0" borderId="0" xfId="35" applyFont="1" applyAlignment="1" applyProtection="1">
      <alignment vertical="center"/>
      <protection hidden="1"/>
    </xf>
    <xf numFmtId="0" fontId="9" fillId="0" borderId="0" xfId="35" applyFont="1" applyAlignment="1" applyProtection="1">
      <alignment vertical="center"/>
      <protection hidden="1"/>
    </xf>
    <xf numFmtId="0" fontId="8" fillId="0" borderId="0" xfId="35" applyFont="1" applyFill="1" applyAlignment="1" applyProtection="1">
      <alignment vertical="center"/>
      <protection hidden="1"/>
    </xf>
    <xf numFmtId="0" fontId="1" fillId="0" borderId="0" xfId="35" applyAlignment="1" applyProtection="1">
      <alignment horizontal="center" vertical="center"/>
      <protection hidden="1"/>
    </xf>
    <xf numFmtId="0" fontId="4" fillId="0" borderId="0" xfId="35" applyFont="1" applyAlignment="1" applyProtection="1">
      <alignment vertical="center"/>
      <protection hidden="1"/>
    </xf>
    <xf numFmtId="0" fontId="8" fillId="0" borderId="6" xfId="35" applyFont="1" applyBorder="1" applyAlignment="1" applyProtection="1">
      <alignment horizontal="center" vertical="center" wrapText="1"/>
      <protection hidden="1"/>
    </xf>
    <xf numFmtId="0" fontId="8" fillId="0" borderId="6" xfId="35" applyFont="1" applyBorder="1" applyAlignment="1" applyProtection="1">
      <alignment vertical="center" wrapText="1"/>
      <protection hidden="1"/>
    </xf>
    <xf numFmtId="0" fontId="8" fillId="7" borderId="6" xfId="35" applyFont="1" applyFill="1" applyBorder="1" applyAlignment="1" applyProtection="1">
      <alignment horizontal="center" vertical="top" wrapText="1"/>
      <protection locked="0"/>
    </xf>
    <xf numFmtId="0" fontId="8" fillId="3" borderId="6" xfId="35" applyFont="1" applyFill="1" applyBorder="1" applyAlignment="1" applyProtection="1">
      <alignment vertical="top" wrapText="1"/>
      <protection locked="0"/>
    </xf>
    <xf numFmtId="0" fontId="8" fillId="3" borderId="6" xfId="35" applyFont="1" applyFill="1" applyBorder="1" applyAlignment="1" applyProtection="1">
      <alignment horizontal="left" vertical="top" wrapText="1"/>
      <protection locked="0"/>
    </xf>
    <xf numFmtId="0" fontId="8" fillId="0" borderId="0" xfId="35" applyFont="1" applyFill="1" applyBorder="1" applyAlignment="1" applyProtection="1">
      <alignment horizontal="center" vertical="top" wrapText="1"/>
    </xf>
    <xf numFmtId="0" fontId="8" fillId="0" borderId="0" xfId="35" applyFont="1" applyFill="1" applyBorder="1" applyAlignment="1" applyProtection="1">
      <alignment vertical="top" wrapText="1"/>
    </xf>
    <xf numFmtId="0" fontId="8" fillId="0" borderId="0" xfId="35" applyFont="1" applyFill="1" applyBorder="1" applyAlignment="1" applyProtection="1">
      <alignment horizontal="left" vertical="top" wrapText="1"/>
    </xf>
    <xf numFmtId="0" fontId="8" fillId="0" borderId="0" xfId="35" applyFont="1" applyFill="1" applyBorder="1" applyAlignment="1" applyProtection="1">
      <alignment horizontal="center" vertical="top" wrapText="1"/>
      <protection locked="0"/>
    </xf>
    <xf numFmtId="0" fontId="8" fillId="0" borderId="0" xfId="35" applyFont="1" applyFill="1" applyBorder="1" applyAlignment="1" applyProtection="1">
      <alignment vertical="top" wrapText="1"/>
      <protection locked="0"/>
    </xf>
    <xf numFmtId="0" fontId="8" fillId="0" borderId="0" xfId="35" applyFont="1" applyFill="1" applyBorder="1" applyAlignment="1" applyProtection="1">
      <alignment horizontal="left" vertical="top" wrapText="1"/>
      <protection locked="0"/>
    </xf>
    <xf numFmtId="0" fontId="9" fillId="0" borderId="0" xfId="35" applyFont="1" applyAlignment="1" applyProtection="1">
      <alignment horizontal="right" vertical="center" indent="1"/>
      <protection hidden="1"/>
    </xf>
    <xf numFmtId="0" fontId="9" fillId="0" borderId="0" xfId="35" applyFont="1" applyAlignment="1" applyProtection="1">
      <alignment horizontal="left" vertical="center"/>
      <protection hidden="1"/>
    </xf>
    <xf numFmtId="172" fontId="9" fillId="0" borderId="0" xfId="35" applyNumberFormat="1" applyFont="1" applyAlignment="1" applyProtection="1">
      <alignment horizontal="left" vertical="center" indent="1"/>
      <protection hidden="1"/>
    </xf>
    <xf numFmtId="0" fontId="9" fillId="0" borderId="0" xfId="35" applyFont="1" applyAlignment="1" applyProtection="1">
      <alignment horizontal="left" vertical="center" wrapText="1" indent="1"/>
      <protection hidden="1"/>
    </xf>
    <xf numFmtId="0" fontId="8" fillId="0" borderId="0" xfId="35" applyFont="1" applyAlignment="1" applyProtection="1">
      <alignment horizontal="left" vertical="center" indent="1"/>
      <protection hidden="1"/>
    </xf>
    <xf numFmtId="0" fontId="9" fillId="0" borderId="4" xfId="35" applyFont="1" applyBorder="1" applyAlignment="1" applyProtection="1">
      <alignment vertical="center"/>
      <protection hidden="1"/>
    </xf>
    <xf numFmtId="0" fontId="9" fillId="0" borderId="4" xfId="35" applyFont="1" applyBorder="1" applyAlignment="1" applyProtection="1">
      <alignment horizontal="right"/>
      <protection hidden="1"/>
    </xf>
    <xf numFmtId="0" fontId="8" fillId="0" borderId="6" xfId="35" applyFont="1" applyBorder="1" applyAlignment="1" applyProtection="1">
      <alignment horizontal="center" vertical="top" wrapText="1"/>
      <protection hidden="1"/>
    </xf>
    <xf numFmtId="0" fontId="8" fillId="3" borderId="6" xfId="35" applyFont="1" applyFill="1" applyBorder="1" applyAlignment="1" applyProtection="1">
      <alignment horizontal="left" vertical="top" wrapText="1"/>
      <protection hidden="1"/>
    </xf>
    <xf numFmtId="0" fontId="9" fillId="0" borderId="0" xfId="35" applyFont="1" applyBorder="1" applyAlignment="1" applyProtection="1">
      <alignment horizontal="center" vertical="center" wrapText="1"/>
      <protection hidden="1"/>
    </xf>
    <xf numFmtId="0" fontId="8" fillId="0" borderId="0" xfId="35" applyFont="1" applyAlignment="1" applyProtection="1">
      <alignment vertical="top"/>
      <protection hidden="1"/>
    </xf>
    <xf numFmtId="0" fontId="1" fillId="0" borderId="0" xfId="35" applyFill="1" applyProtection="1">
      <protection hidden="1"/>
    </xf>
    <xf numFmtId="0" fontId="1" fillId="0" borderId="19" xfId="0" applyFont="1" applyBorder="1" applyAlignment="1" applyProtection="1">
      <alignment horizontal="left" vertical="center" wrapText="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8" fillId="0" borderId="0" xfId="0" applyFont="1" applyAlignment="1" applyProtection="1">
      <alignment horizontal="justify" vertical="center"/>
      <protection hidden="1"/>
    </xf>
    <xf numFmtId="171" fontId="8" fillId="0" borderId="0" xfId="0" applyNumberFormat="1" applyFont="1" applyFill="1" applyBorder="1" applyAlignment="1" applyProtection="1">
      <alignment horizontal="justify" vertical="top" wrapText="1"/>
      <protection hidden="1"/>
    </xf>
    <xf numFmtId="0" fontId="8" fillId="0" borderId="8" xfId="0" applyFont="1" applyBorder="1" applyAlignment="1" applyProtection="1">
      <alignment horizontal="center" vertical="center" wrapText="1"/>
      <protection hidden="1"/>
    </xf>
    <xf numFmtId="0" fontId="8" fillId="0" borderId="8" xfId="0" applyFont="1" applyBorder="1" applyAlignment="1" applyProtection="1">
      <alignment vertical="center" wrapText="1"/>
      <protection hidden="1"/>
    </xf>
    <xf numFmtId="0" fontId="4" fillId="0" borderId="10" xfId="0" applyFont="1" applyBorder="1" applyAlignment="1" applyProtection="1">
      <alignment vertical="center" wrapText="1"/>
    </xf>
    <xf numFmtId="0" fontId="24" fillId="3" borderId="15" xfId="0" applyFont="1" applyFill="1" applyBorder="1" applyAlignment="1" applyProtection="1">
      <alignment horizontal="center" vertical="center" wrapText="1"/>
      <protection locked="0"/>
    </xf>
    <xf numFmtId="0" fontId="24" fillId="3" borderId="15" xfId="0" applyFont="1" applyFill="1" applyBorder="1" applyAlignment="1" applyProtection="1">
      <alignment horizontal="center" vertical="center"/>
      <protection locked="0"/>
    </xf>
    <xf numFmtId="0" fontId="8" fillId="0" borderId="0" xfId="0" applyFont="1" applyFill="1" applyAlignment="1" applyProtection="1">
      <alignment horizontal="center" vertical="center"/>
      <protection hidden="1"/>
    </xf>
    <xf numFmtId="0" fontId="94" fillId="0" borderId="0" xfId="0" applyFont="1" applyAlignment="1" applyProtection="1">
      <alignment vertical="center"/>
      <protection hidden="1"/>
    </xf>
    <xf numFmtId="0" fontId="4" fillId="0" borderId="0" xfId="0" applyFont="1" applyAlignment="1" applyProtection="1">
      <alignment horizontal="justify" vertical="top"/>
      <protection hidden="1"/>
    </xf>
    <xf numFmtId="0" fontId="7" fillId="0" borderId="0" xfId="0" applyFont="1" applyAlignment="1" applyProtection="1">
      <alignment horizontal="justify"/>
      <protection hidden="1"/>
    </xf>
    <xf numFmtId="0" fontId="4"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77" fillId="3" borderId="16" xfId="31" applyFont="1" applyFill="1" applyBorder="1" applyAlignment="1" applyProtection="1">
      <alignment horizontal="left" vertical="top" wrapText="1"/>
      <protection locked="0"/>
    </xf>
    <xf numFmtId="0" fontId="8" fillId="0" borderId="6" xfId="0" applyFont="1" applyBorder="1" applyAlignment="1" applyProtection="1">
      <alignment horizontal="center" vertical="center" wrapText="1"/>
      <protection hidden="1"/>
    </xf>
    <xf numFmtId="0" fontId="8" fillId="3" borderId="6" xfId="0" applyFont="1" applyFill="1" applyBorder="1" applyAlignment="1" applyProtection="1">
      <alignment horizontal="center" vertical="top" wrapText="1"/>
      <protection locked="0"/>
    </xf>
    <xf numFmtId="0" fontId="8" fillId="0" borderId="0" xfId="0" applyFont="1" applyAlignment="1" applyProtection="1">
      <alignment horizontal="justify" vertical="center"/>
      <protection hidden="1"/>
    </xf>
    <xf numFmtId="171" fontId="8" fillId="0" borderId="0" xfId="0" applyNumberFormat="1" applyFont="1" applyFill="1" applyBorder="1" applyAlignment="1" applyProtection="1">
      <alignment horizontal="justify" vertical="top" wrapText="1"/>
      <protection hidden="1"/>
    </xf>
    <xf numFmtId="0" fontId="8" fillId="0" borderId="0" xfId="0" applyFont="1" applyFill="1" applyAlignment="1" applyProtection="1">
      <alignment horizontal="justify" vertical="top"/>
      <protection hidden="1"/>
    </xf>
    <xf numFmtId="0" fontId="1" fillId="0" borderId="0" xfId="31" applyAlignment="1">
      <alignment horizontal="center" vertical="top"/>
    </xf>
    <xf numFmtId="0" fontId="1" fillId="0" borderId="0" xfId="0" applyFont="1" applyProtection="1"/>
    <xf numFmtId="0" fontId="8" fillId="0" borderId="6" xfId="32" applyFont="1" applyFill="1" applyBorder="1" applyAlignment="1" applyProtection="1">
      <alignment horizontal="left" vertical="top" wrapText="1"/>
      <protection hidden="1"/>
    </xf>
    <xf numFmtId="0" fontId="95" fillId="0" borderId="9" xfId="32" applyFont="1" applyFill="1" applyBorder="1" applyAlignment="1" applyProtection="1">
      <alignment horizontal="left" vertical="center" wrapText="1"/>
      <protection hidden="1"/>
    </xf>
    <xf numFmtId="0" fontId="95" fillId="0" borderId="3" xfId="32" applyFont="1" applyFill="1" applyBorder="1" applyAlignment="1" applyProtection="1">
      <alignment horizontal="left" vertical="center" wrapText="1"/>
      <protection hidden="1"/>
    </xf>
    <xf numFmtId="0" fontId="95" fillId="0" borderId="10" xfId="32" applyFont="1" applyFill="1" applyBorder="1" applyAlignment="1" applyProtection="1">
      <alignment horizontal="left" vertical="center" wrapText="1"/>
      <protection hidden="1"/>
    </xf>
    <xf numFmtId="0" fontId="8" fillId="0" borderId="6" xfId="32" applyFont="1" applyFill="1" applyBorder="1" applyAlignment="1" applyProtection="1">
      <alignment horizontal="left" vertical="center" wrapText="1"/>
      <protection hidden="1"/>
    </xf>
    <xf numFmtId="0" fontId="8" fillId="0" borderId="6" xfId="32" applyFont="1" applyFill="1" applyBorder="1" applyAlignment="1" applyProtection="1">
      <alignment vertical="center" wrapText="1"/>
      <protection hidden="1"/>
    </xf>
    <xf numFmtId="0" fontId="9" fillId="13" borderId="6" xfId="0" applyFont="1" applyFill="1" applyBorder="1" applyAlignment="1" applyProtection="1">
      <alignment horizontal="center" vertical="center" wrapText="1"/>
      <protection hidden="1"/>
    </xf>
    <xf numFmtId="0" fontId="9" fillId="14" borderId="6" xfId="0" applyFont="1" applyFill="1" applyBorder="1" applyAlignment="1" applyProtection="1">
      <alignment horizontal="center" vertical="center" wrapText="1"/>
    </xf>
    <xf numFmtId="0" fontId="8" fillId="3" borderId="16" xfId="0" applyFont="1" applyFill="1" applyBorder="1" applyAlignment="1" applyProtection="1">
      <alignment horizontal="center" vertical="center" wrapText="1"/>
      <protection locked="0"/>
    </xf>
    <xf numFmtId="0" fontId="1" fillId="0" borderId="0" xfId="0" quotePrefix="1" applyFont="1" applyAlignment="1" applyProtection="1">
      <alignment horizontal="left"/>
      <protection hidden="1"/>
    </xf>
    <xf numFmtId="0" fontId="77" fillId="3" borderId="16" xfId="31" applyFont="1" applyFill="1" applyBorder="1" applyAlignment="1" applyProtection="1">
      <alignment horizontal="center" vertical="top" wrapText="1"/>
      <protection locked="0"/>
    </xf>
    <xf numFmtId="0" fontId="9" fillId="0" borderId="0" xfId="0" applyFont="1" applyFill="1" applyAlignment="1" applyProtection="1">
      <alignment horizontal="justify" vertical="center"/>
      <protection hidden="1"/>
    </xf>
    <xf numFmtId="0" fontId="9" fillId="0" borderId="6" xfId="0" applyFont="1" applyFill="1" applyBorder="1" applyAlignment="1" applyProtection="1">
      <alignment horizontal="center" vertical="top" wrapText="1"/>
    </xf>
    <xf numFmtId="0" fontId="8" fillId="0" borderId="0" xfId="0" applyFont="1" applyFill="1" applyBorder="1" applyAlignment="1" applyProtection="1">
      <alignment horizontal="center" vertical="top" wrapText="1"/>
    </xf>
    <xf numFmtId="0" fontId="8" fillId="0" borderId="0" xfId="0" applyFont="1" applyFill="1" applyBorder="1" applyAlignment="1" applyProtection="1">
      <alignment horizontal="left" vertical="top" wrapText="1"/>
    </xf>
    <xf numFmtId="0" fontId="8" fillId="0" borderId="0" xfId="0" applyFont="1" applyFill="1" applyBorder="1" applyAlignment="1" applyProtection="1">
      <alignment horizontal="right" vertical="top" wrapText="1"/>
    </xf>
    <xf numFmtId="0" fontId="9" fillId="0" borderId="6" xfId="0" applyFont="1" applyFill="1" applyBorder="1" applyAlignment="1" applyProtection="1">
      <alignment horizontal="left" vertical="center" wrapText="1"/>
    </xf>
    <xf numFmtId="171" fontId="9" fillId="0" borderId="6" xfId="0" applyNumberFormat="1" applyFont="1" applyBorder="1" applyAlignment="1" applyProtection="1">
      <alignment horizontal="center" vertical="center"/>
      <protection hidden="1"/>
    </xf>
    <xf numFmtId="0" fontId="1" fillId="3" borderId="6" xfId="0" applyFont="1" applyFill="1" applyBorder="1" applyAlignment="1" applyProtection="1">
      <alignment horizontal="center" vertical="center"/>
      <protection locked="0"/>
    </xf>
    <xf numFmtId="0" fontId="24" fillId="3" borderId="0" xfId="0" applyFont="1" applyFill="1" applyBorder="1" applyAlignment="1" applyProtection="1">
      <alignment horizontal="center" vertical="center" wrapText="1"/>
      <protection locked="0"/>
    </xf>
    <xf numFmtId="14" fontId="24" fillId="3" borderId="0" xfId="0" applyNumberFormat="1" applyFont="1" applyFill="1" applyBorder="1" applyAlignment="1" applyProtection="1">
      <alignment horizontal="center" vertical="center" wrapText="1"/>
      <protection locked="0"/>
    </xf>
    <xf numFmtId="0" fontId="1" fillId="0" borderId="0" xfId="31" applyFont="1" applyAlignment="1">
      <alignment vertical="top"/>
    </xf>
    <xf numFmtId="0" fontId="4" fillId="0" borderId="0" xfId="41" applyFont="1" applyAlignment="1" applyProtection="1">
      <alignment horizontal="justify"/>
      <protection hidden="1"/>
    </xf>
    <xf numFmtId="0" fontId="4" fillId="0" borderId="0" xfId="41" applyFont="1" applyProtection="1">
      <protection hidden="1"/>
    </xf>
    <xf numFmtId="0" fontId="4" fillId="0" borderId="0" xfId="41" applyFont="1" applyAlignment="1" applyProtection="1">
      <alignment horizontal="justify" vertical="top"/>
      <protection hidden="1"/>
    </xf>
    <xf numFmtId="0" fontId="7" fillId="0" borderId="0" xfId="41" applyFont="1" applyAlignment="1" applyProtection="1">
      <alignment horizontal="justify"/>
      <protection hidden="1"/>
    </xf>
    <xf numFmtId="0" fontId="4" fillId="0" borderId="0" xfId="41" quotePrefix="1" applyFont="1" applyAlignment="1" applyProtection="1">
      <alignment horizontal="left" vertical="top"/>
      <protection hidden="1"/>
    </xf>
    <xf numFmtId="0" fontId="61" fillId="0" borderId="0" xfId="41" applyFont="1" applyAlignment="1" applyProtection="1">
      <alignment vertical="top"/>
      <protection hidden="1"/>
    </xf>
    <xf numFmtId="0" fontId="4" fillId="0" borderId="0" xfId="41" applyFont="1" applyBorder="1" applyAlignment="1" applyProtection="1">
      <alignment vertical="top"/>
      <protection hidden="1"/>
    </xf>
    <xf numFmtId="0" fontId="61" fillId="0" borderId="0" xfId="41" applyFont="1" applyBorder="1" applyAlignment="1" applyProtection="1">
      <alignment horizontal="right" vertical="top"/>
      <protection hidden="1"/>
    </xf>
    <xf numFmtId="0" fontId="7" fillId="0" borderId="0" xfId="41" quotePrefix="1" applyFont="1" applyAlignment="1" applyProtection="1">
      <alignment horizontal="left" vertical="top"/>
      <protection hidden="1"/>
    </xf>
    <xf numFmtId="0" fontId="4" fillId="0" borderId="0" xfId="41" quotePrefix="1" applyFont="1" applyAlignment="1" applyProtection="1">
      <alignment vertical="top" wrapText="1"/>
      <protection hidden="1"/>
    </xf>
    <xf numFmtId="0" fontId="4" fillId="0" borderId="0" xfId="41" quotePrefix="1" applyFont="1" applyAlignment="1" applyProtection="1">
      <alignment vertical="top"/>
      <protection hidden="1"/>
    </xf>
    <xf numFmtId="0" fontId="4" fillId="0" borderId="0" xfId="41" quotePrefix="1" applyFont="1" applyAlignment="1" applyProtection="1">
      <alignment horizontal="left" vertical="top" wrapText="1"/>
      <protection hidden="1"/>
    </xf>
    <xf numFmtId="0" fontId="4" fillId="0" borderId="0" xfId="41" applyFont="1" applyBorder="1" applyAlignment="1" applyProtection="1">
      <alignment horizontal="justify" vertical="top" wrapText="1"/>
      <protection hidden="1"/>
    </xf>
    <xf numFmtId="0" fontId="4" fillId="0" borderId="0" xfId="41" applyFont="1" applyBorder="1" applyAlignment="1" applyProtection="1">
      <alignment vertical="top" wrapText="1"/>
      <protection hidden="1"/>
    </xf>
    <xf numFmtId="0" fontId="7" fillId="0" borderId="0" xfId="41" applyFont="1" applyBorder="1" applyAlignment="1" applyProtection="1">
      <alignment horizontal="justify" vertical="top" wrapText="1"/>
      <protection hidden="1"/>
    </xf>
    <xf numFmtId="0" fontId="4" fillId="0" borderId="0" xfId="41" applyFont="1" applyBorder="1" applyAlignment="1" applyProtection="1">
      <alignment horizontal="justify"/>
      <protection hidden="1"/>
    </xf>
    <xf numFmtId="0" fontId="7" fillId="0" borderId="0" xfId="41" applyFont="1" applyBorder="1" applyAlignment="1" applyProtection="1">
      <alignment vertical="top" wrapText="1"/>
      <protection hidden="1"/>
    </xf>
    <xf numFmtId="15" fontId="4" fillId="0" borderId="0" xfId="41" applyNumberFormat="1" applyFont="1" applyBorder="1" applyAlignment="1" applyProtection="1">
      <alignment vertical="top"/>
      <protection hidden="1"/>
    </xf>
    <xf numFmtId="0" fontId="4" fillId="0" borderId="0" xfId="41" applyFont="1" applyFill="1" applyBorder="1" applyAlignment="1" applyProtection="1">
      <alignment vertical="top" wrapText="1"/>
      <protection hidden="1"/>
    </xf>
    <xf numFmtId="0" fontId="4" fillId="0" borderId="0" xfId="41" applyFont="1" applyFill="1" applyAlignment="1" applyProtection="1">
      <protection hidden="1"/>
    </xf>
    <xf numFmtId="0" fontId="4" fillId="0" borderId="0" xfId="41" applyFont="1" applyBorder="1" applyProtection="1">
      <protection hidden="1"/>
    </xf>
    <xf numFmtId="0" fontId="4" fillId="0" borderId="0" xfId="41" applyFont="1" applyFill="1" applyBorder="1" applyAlignment="1" applyProtection="1">
      <protection hidden="1"/>
    </xf>
    <xf numFmtId="0" fontId="4" fillId="0" borderId="4" xfId="41" applyFont="1" applyBorder="1" applyProtection="1">
      <protection hidden="1"/>
    </xf>
    <xf numFmtId="0" fontId="4" fillId="0" borderId="4" xfId="41" applyFont="1" applyBorder="1" applyAlignment="1" applyProtection="1">
      <alignment vertical="top"/>
      <protection hidden="1"/>
    </xf>
    <xf numFmtId="0" fontId="4" fillId="0" borderId="4" xfId="41" applyFont="1" applyFill="1" applyBorder="1" applyAlignment="1" applyProtection="1">
      <protection hidden="1"/>
    </xf>
    <xf numFmtId="0" fontId="4" fillId="0" borderId="0" xfId="31" applyFont="1" applyAlignment="1">
      <alignment vertical="top"/>
    </xf>
    <xf numFmtId="0" fontId="4" fillId="0" borderId="0" xfId="31" applyFont="1" applyAlignment="1">
      <alignment vertical="top" wrapText="1"/>
    </xf>
    <xf numFmtId="0" fontId="4" fillId="0" borderId="0" xfId="31" applyFont="1" applyAlignment="1">
      <alignment horizontal="center" vertical="top" wrapText="1"/>
    </xf>
    <xf numFmtId="0" fontId="4" fillId="0" borderId="15" xfId="31" applyFont="1" applyBorder="1" applyAlignment="1">
      <alignment vertical="top"/>
    </xf>
    <xf numFmtId="0" fontId="8" fillId="3" borderId="6" xfId="0" applyFont="1" applyFill="1" applyBorder="1" applyAlignment="1" applyProtection="1">
      <alignment horizontal="center" vertical="top" wrapText="1"/>
      <protection locked="0"/>
    </xf>
    <xf numFmtId="0" fontId="8" fillId="0" borderId="6" xfId="0" applyFont="1" applyBorder="1" applyAlignment="1" applyProtection="1">
      <alignment horizontal="center" vertical="top" wrapText="1"/>
      <protection hidden="1"/>
    </xf>
    <xf numFmtId="0" fontId="8" fillId="0" borderId="0" xfId="0" applyFont="1" applyFill="1" applyBorder="1" applyAlignment="1" applyProtection="1">
      <alignment horizontal="left" vertical="top" wrapText="1"/>
    </xf>
    <xf numFmtId="0" fontId="8" fillId="3" borderId="9" xfId="0" applyFont="1" applyFill="1" applyBorder="1" applyAlignment="1" applyProtection="1">
      <alignment horizontal="center" vertical="top" wrapText="1"/>
      <protection locked="0"/>
    </xf>
    <xf numFmtId="0" fontId="8" fillId="3" borderId="3" xfId="0" applyFont="1" applyFill="1" applyBorder="1" applyAlignment="1" applyProtection="1">
      <alignment horizontal="center" vertical="top" wrapText="1"/>
      <protection locked="0"/>
    </xf>
    <xf numFmtId="0" fontId="8" fillId="3" borderId="10" xfId="0" applyFont="1" applyFill="1" applyBorder="1" applyAlignment="1" applyProtection="1">
      <alignment horizontal="center" vertical="top" wrapText="1"/>
      <protection locked="0"/>
    </xf>
    <xf numFmtId="0" fontId="8" fillId="0" borderId="0" xfId="0" applyFont="1" applyFill="1" applyAlignment="1" applyProtection="1">
      <alignment horizontal="justify" vertical="top"/>
      <protection hidden="1"/>
    </xf>
    <xf numFmtId="0" fontId="61" fillId="0" borderId="15" xfId="41" applyFont="1" applyBorder="1" applyAlignment="1" applyProtection="1">
      <alignment vertical="top"/>
      <protection hidden="1"/>
    </xf>
    <xf numFmtId="0" fontId="4" fillId="0" borderId="15" xfId="41" applyFont="1" applyBorder="1" applyAlignment="1" applyProtection="1">
      <alignment vertical="top"/>
      <protection hidden="1"/>
    </xf>
    <xf numFmtId="0" fontId="61" fillId="0" borderId="15" xfId="41" applyFont="1" applyBorder="1" applyAlignment="1" applyProtection="1">
      <alignment horizontal="right" vertical="top"/>
      <protection hidden="1"/>
    </xf>
    <xf numFmtId="0" fontId="9" fillId="0" borderId="0" xfId="0" applyFont="1" applyFill="1" applyAlignment="1" applyProtection="1">
      <alignment horizontal="justify" vertical="center"/>
    </xf>
    <xf numFmtId="0" fontId="7" fillId="13" borderId="6" xfId="0" applyFont="1" applyFill="1" applyBorder="1" applyAlignment="1" applyProtection="1">
      <alignment horizontal="center" vertical="center" wrapText="1"/>
      <protection hidden="1"/>
    </xf>
    <xf numFmtId="0" fontId="8" fillId="7" borderId="6" xfId="32" applyFont="1" applyFill="1" applyBorder="1" applyAlignment="1" applyProtection="1">
      <alignment horizontal="center" vertical="center" wrapText="1"/>
      <protection locked="0" hidden="1"/>
    </xf>
    <xf numFmtId="0" fontId="77" fillId="0" borderId="15" xfId="31" applyFont="1" applyFill="1" applyBorder="1" applyAlignment="1" applyProtection="1">
      <alignment horizontal="right" vertical="top" wrapText="1"/>
      <protection hidden="1"/>
    </xf>
    <xf numFmtId="0" fontId="8" fillId="0" borderId="0" xfId="0" applyFont="1" applyFill="1" applyAlignment="1" applyProtection="1">
      <alignment horizontal="justify" vertical="top"/>
      <protection hidden="1"/>
    </xf>
    <xf numFmtId="0" fontId="70" fillId="0" borderId="0" xfId="0" applyFont="1" applyAlignment="1" applyProtection="1">
      <alignment horizontal="justify" vertical="top"/>
    </xf>
    <xf numFmtId="0" fontId="68" fillId="7" borderId="23" xfId="0" applyFont="1" applyFill="1" applyBorder="1" applyAlignment="1" applyProtection="1">
      <alignment vertical="center" wrapText="1"/>
      <protection locked="0"/>
    </xf>
    <xf numFmtId="0" fontId="4" fillId="0" borderId="0" xfId="0" applyFont="1" applyAlignment="1" applyProtection="1">
      <alignment horizontal="left" vertical="top" wrapText="1"/>
    </xf>
    <xf numFmtId="0" fontId="4" fillId="0" borderId="0" xfId="0" applyFont="1" applyAlignment="1" applyProtection="1">
      <alignment horizontal="left" vertical="top" indent="5"/>
    </xf>
    <xf numFmtId="0" fontId="4" fillId="0" borderId="0" xfId="0" applyFont="1" applyProtection="1"/>
    <xf numFmtId="0" fontId="4" fillId="0" borderId="0" xfId="0" applyFont="1" applyFill="1" applyAlignment="1" applyProtection="1">
      <alignment vertical="top"/>
    </xf>
    <xf numFmtId="0" fontId="4" fillId="0" borderId="0" xfId="0" applyFont="1" applyAlignment="1" applyProtection="1">
      <alignment horizontal="justify" vertical="center" wrapText="1"/>
    </xf>
    <xf numFmtId="0" fontId="4" fillId="0" borderId="0" xfId="0" applyFont="1" applyFill="1" applyAlignment="1" applyProtection="1">
      <alignment horizontal="left" vertical="center" wrapText="1"/>
    </xf>
    <xf numFmtId="0" fontId="4" fillId="0" borderId="0" xfId="0" applyFont="1" applyAlignment="1" applyProtection="1">
      <alignment horizontal="center" vertical="top"/>
      <protection hidden="1"/>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26" applyFont="1" applyFill="1" applyAlignment="1" applyProtection="1">
      <alignment horizontal="left" vertical="center" wrapText="1"/>
      <protection hidden="1"/>
    </xf>
    <xf numFmtId="0" fontId="9" fillId="0" borderId="0" xfId="0" applyFont="1" applyAlignment="1" applyProtection="1">
      <alignment horizontal="justify"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top"/>
      <protection hidden="1"/>
    </xf>
    <xf numFmtId="0" fontId="8" fillId="9" borderId="0" xfId="0" applyFont="1" applyFill="1" applyAlignment="1" applyProtection="1">
      <alignment vertical="top"/>
      <protection hidden="1"/>
    </xf>
    <xf numFmtId="0" fontId="8" fillId="0" borderId="0" xfId="0" applyFont="1" applyFill="1" applyAlignment="1" applyProtection="1">
      <alignment vertical="top"/>
      <protection hidden="1"/>
    </xf>
    <xf numFmtId="0" fontId="0" fillId="0" borderId="0" xfId="0" applyFill="1" applyAlignment="1" applyProtection="1">
      <alignment vertical="top"/>
      <protection hidden="1"/>
    </xf>
    <xf numFmtId="0" fontId="8" fillId="0" borderId="0" xfId="0" applyFont="1" applyFill="1" applyAlignment="1">
      <alignment vertical="top"/>
    </xf>
    <xf numFmtId="0" fontId="4" fillId="0" borderId="0" xfId="0" applyFont="1" applyAlignment="1" applyProtection="1">
      <alignment horizontal="right" vertical="center"/>
      <protection hidden="1"/>
    </xf>
    <xf numFmtId="0" fontId="70" fillId="0" borderId="0" xfId="0" applyFont="1" applyAlignment="1" applyProtection="1">
      <alignment horizontal="left" vertical="center"/>
      <protection hidden="1"/>
    </xf>
    <xf numFmtId="0" fontId="70" fillId="0" borderId="0" xfId="0" applyFont="1" applyAlignment="1" applyProtection="1">
      <alignment horizontal="justify" vertical="center" wrapText="1"/>
      <protection hidden="1"/>
    </xf>
    <xf numFmtId="0" fontId="71" fillId="0" borderId="0" xfId="0" applyFont="1" applyAlignment="1" applyProtection="1">
      <alignment horizontal="center" vertical="top"/>
      <protection hidden="1"/>
    </xf>
    <xf numFmtId="0" fontId="72" fillId="0" borderId="0" xfId="0" applyFont="1" applyAlignment="1" applyProtection="1">
      <alignment vertical="top"/>
      <protection hidden="1"/>
    </xf>
    <xf numFmtId="0" fontId="62" fillId="0" borderId="0" xfId="0" applyFont="1" applyAlignment="1" applyProtection="1">
      <alignment horizontal="center" vertical="top"/>
      <protection hidden="1"/>
    </xf>
    <xf numFmtId="0" fontId="63" fillId="0" borderId="0" xfId="0" applyFont="1" applyAlignment="1" applyProtection="1">
      <alignment vertical="top"/>
      <protection hidden="1"/>
    </xf>
    <xf numFmtId="0" fontId="62" fillId="0" borderId="0" xfId="0" applyFont="1" applyFill="1" applyAlignment="1" applyProtection="1">
      <alignment horizontal="center" vertical="top"/>
      <protection hidden="1"/>
    </xf>
    <xf numFmtId="0" fontId="63" fillId="0" borderId="0" xfId="0" applyFont="1" applyFill="1" applyAlignment="1" applyProtection="1">
      <alignment vertical="top"/>
      <protection hidden="1"/>
    </xf>
    <xf numFmtId="0" fontId="1" fillId="0" borderId="7" xfId="0" applyFont="1" applyBorder="1" applyAlignment="1" applyProtection="1">
      <alignment horizontal="right" vertical="top"/>
      <protection hidden="1"/>
    </xf>
    <xf numFmtId="0" fontId="1" fillId="0" borderId="19" xfId="0" applyFont="1" applyBorder="1" applyAlignment="1" applyProtection="1">
      <alignment horizontal="right" vertical="top"/>
      <protection hidden="1"/>
    </xf>
    <xf numFmtId="0" fontId="1" fillId="7" borderId="22" xfId="0" applyFont="1" applyFill="1" applyBorder="1" applyAlignment="1" applyProtection="1">
      <alignment horizontal="left" vertical="center" wrapText="1"/>
      <protection hidden="1"/>
    </xf>
    <xf numFmtId="0" fontId="1" fillId="7" borderId="23" xfId="0" applyFont="1" applyFill="1" applyBorder="1" applyAlignment="1" applyProtection="1">
      <alignment horizontal="left" vertical="center" wrapText="1"/>
      <protection hidden="1"/>
    </xf>
    <xf numFmtId="0" fontId="4" fillId="0" borderId="20" xfId="0" applyFont="1" applyBorder="1" applyAlignment="1" applyProtection="1">
      <alignment vertical="top"/>
      <protection hidden="1"/>
    </xf>
    <xf numFmtId="0" fontId="4" fillId="0" borderId="0" xfId="0" applyFont="1" applyFill="1" applyBorder="1" applyAlignment="1" applyProtection="1">
      <alignment vertical="top" wrapText="1"/>
    </xf>
    <xf numFmtId="0" fontId="53" fillId="0" borderId="0" xfId="0" applyFont="1" applyAlignment="1" applyProtection="1">
      <alignment horizontal="center" vertical="top"/>
    </xf>
    <xf numFmtId="0" fontId="46" fillId="0" borderId="0" xfId="0" applyFont="1" applyProtection="1"/>
    <xf numFmtId="0" fontId="46" fillId="0" borderId="0" xfId="0" applyFont="1" applyAlignment="1" applyProtection="1">
      <alignment horizontal="right" vertical="top" indent="1"/>
    </xf>
    <xf numFmtId="0" fontId="4" fillId="0" borderId="29" xfId="0" applyFont="1" applyBorder="1" applyAlignment="1" applyProtection="1">
      <alignment horizontal="right"/>
    </xf>
    <xf numFmtId="0" fontId="75" fillId="0" borderId="0" xfId="25" applyFont="1" applyBorder="1" applyAlignment="1" applyProtection="1">
      <alignment horizontal="center" vertical="top"/>
    </xf>
    <xf numFmtId="0" fontId="75" fillId="0" borderId="0" xfId="25" applyFont="1" applyFill="1" applyBorder="1" applyAlignment="1" applyProtection="1">
      <alignment horizontal="justify" vertical="center"/>
    </xf>
    <xf numFmtId="0" fontId="8" fillId="0" borderId="16" xfId="0" applyFont="1" applyBorder="1" applyAlignment="1" applyProtection="1">
      <alignment horizontal="center" vertical="center" wrapText="1"/>
      <protection hidden="1"/>
    </xf>
    <xf numFmtId="0" fontId="8" fillId="0" borderId="7" xfId="0" applyFont="1" applyBorder="1" applyAlignment="1" applyProtection="1">
      <alignment horizontal="center" vertical="top" wrapText="1"/>
      <protection hidden="1"/>
    </xf>
    <xf numFmtId="0" fontId="8" fillId="0" borderId="19" xfId="0" applyFont="1" applyBorder="1" applyAlignment="1" applyProtection="1">
      <alignment horizontal="center" vertical="top" wrapText="1"/>
      <protection hidden="1"/>
    </xf>
    <xf numFmtId="0" fontId="46" fillId="0" borderId="0" xfId="0" applyFont="1" applyBorder="1" applyAlignment="1" applyProtection="1">
      <alignment vertical="center"/>
      <protection hidden="1"/>
    </xf>
    <xf numFmtId="0" fontId="24" fillId="0" borderId="0" xfId="0" applyFont="1" applyFill="1" applyBorder="1" applyAlignment="1" applyProtection="1">
      <alignment vertical="center"/>
      <protection hidden="1"/>
    </xf>
    <xf numFmtId="0" fontId="8" fillId="0" borderId="20" xfId="0" applyFont="1" applyBorder="1" applyAlignment="1" applyProtection="1">
      <alignment horizontal="center" vertical="top" wrapText="1"/>
      <protection hidden="1"/>
    </xf>
    <xf numFmtId="0" fontId="46" fillId="0" borderId="0" xfId="0" applyFont="1" applyFill="1" applyBorder="1" applyAlignment="1" applyProtection="1">
      <alignment vertical="center"/>
      <protection hidden="1"/>
    </xf>
    <xf numFmtId="0" fontId="8" fillId="0" borderId="15" xfId="0" applyFont="1" applyFill="1" applyBorder="1" applyAlignment="1" applyProtection="1">
      <alignment horizontal="center" vertical="top" wrapText="1"/>
      <protection hidden="1"/>
    </xf>
    <xf numFmtId="0" fontId="8" fillId="0" borderId="15" xfId="0" applyFont="1" applyFill="1" applyBorder="1" applyAlignment="1" applyProtection="1">
      <alignment vertical="top" wrapText="1"/>
      <protection hidden="1"/>
    </xf>
    <xf numFmtId="0" fontId="46" fillId="0" borderId="0" xfId="0" applyFont="1" applyBorder="1" applyAlignment="1" applyProtection="1">
      <alignment horizontal="justify" vertical="center"/>
      <protection hidden="1"/>
    </xf>
    <xf numFmtId="0" fontId="46"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horizontal="center" vertical="top" wrapText="1"/>
      <protection hidden="1"/>
    </xf>
    <xf numFmtId="0" fontId="8" fillId="0" borderId="0" xfId="0" applyFont="1" applyFill="1" applyBorder="1" applyAlignment="1" applyProtection="1">
      <alignment vertical="top" wrapText="1"/>
      <protection hidden="1"/>
    </xf>
    <xf numFmtId="0" fontId="47" fillId="0" borderId="0" xfId="0" applyFont="1" applyAlignment="1" applyProtection="1">
      <alignment horizontal="center" vertical="center"/>
      <protection hidden="1"/>
    </xf>
    <xf numFmtId="0" fontId="9" fillId="0" borderId="8" xfId="0" applyFont="1" applyBorder="1" applyAlignment="1" applyProtection="1">
      <alignment vertical="center"/>
      <protection hidden="1"/>
    </xf>
    <xf numFmtId="0" fontId="9" fillId="0" borderId="8" xfId="0" applyFont="1" applyBorder="1" applyAlignment="1" applyProtection="1">
      <alignment vertical="center" wrapText="1"/>
      <protection hidden="1"/>
    </xf>
    <xf numFmtId="0" fontId="0" fillId="0" borderId="16" xfId="0" applyBorder="1" applyAlignment="1" applyProtection="1">
      <alignment vertical="center"/>
      <protection hidden="1"/>
    </xf>
    <xf numFmtId="0" fontId="9" fillId="0" borderId="16" xfId="0" applyFont="1" applyBorder="1" applyAlignment="1" applyProtection="1">
      <alignment vertical="center" wrapText="1"/>
      <protection hidden="1"/>
    </xf>
    <xf numFmtId="0" fontId="9" fillId="3" borderId="1" xfId="0" applyFont="1" applyFill="1" applyBorder="1" applyAlignment="1" applyProtection="1">
      <alignment horizontal="center" vertical="center" wrapText="1"/>
      <protection hidden="1"/>
    </xf>
    <xf numFmtId="0" fontId="9" fillId="3" borderId="19" xfId="0" applyFont="1" applyFill="1" applyBorder="1" applyAlignment="1" applyProtection="1">
      <alignment horizontal="center" vertical="center" wrapText="1"/>
      <protection hidden="1"/>
    </xf>
    <xf numFmtId="0" fontId="9" fillId="3" borderId="20" xfId="0" applyFont="1" applyFill="1" applyBorder="1" applyAlignment="1" applyProtection="1">
      <alignment horizontal="center" vertical="center" wrapText="1"/>
      <protection hidden="1"/>
    </xf>
    <xf numFmtId="172" fontId="9" fillId="0" borderId="0" xfId="0" applyNumberFormat="1" applyFont="1" applyAlignment="1" applyProtection="1">
      <alignment horizontal="left" vertical="center" wrapText="1" indent="1"/>
      <protection hidden="1"/>
    </xf>
    <xf numFmtId="0" fontId="9" fillId="0" borderId="0" xfId="0" applyFont="1" applyAlignment="1" applyProtection="1">
      <alignment horizontal="left" vertical="center" indent="1"/>
      <protection hidden="1"/>
    </xf>
    <xf numFmtId="0" fontId="9" fillId="0" borderId="8" xfId="0" applyFont="1" applyBorder="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0" fillId="0" borderId="16" xfId="0" applyBorder="1" applyAlignment="1" applyProtection="1">
      <alignment horizontal="center" vertical="center"/>
      <protection hidden="1"/>
    </xf>
    <xf numFmtId="0" fontId="0" fillId="0" borderId="16" xfId="0" applyBorder="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9" fillId="0" borderId="0" xfId="0" applyFont="1" applyBorder="1" applyAlignment="1" applyProtection="1">
      <alignment horizontal="right" vertical="center" indent="1"/>
      <protection hidden="1"/>
    </xf>
    <xf numFmtId="0" fontId="23" fillId="9" borderId="0" xfId="0" applyFont="1" applyFill="1" applyAlignment="1" applyProtection="1">
      <alignment vertical="top"/>
      <protection hidden="1"/>
    </xf>
    <xf numFmtId="0" fontId="53" fillId="0" borderId="0" xfId="0" applyFont="1" applyAlignment="1" applyProtection="1">
      <alignment horizontal="left" vertical="top"/>
    </xf>
    <xf numFmtId="0" fontId="101" fillId="3" borderId="10" xfId="0" applyFont="1" applyFill="1" applyBorder="1" applyAlignment="1" applyProtection="1">
      <alignment horizontal="center" vertical="center" wrapText="1"/>
      <protection locked="0"/>
    </xf>
    <xf numFmtId="0" fontId="101" fillId="3" borderId="6" xfId="0" applyFont="1" applyFill="1" applyBorder="1" applyAlignment="1" applyProtection="1">
      <alignment horizontal="center" vertical="center"/>
      <protection locked="0"/>
    </xf>
    <xf numFmtId="0" fontId="7" fillId="0" borderId="0" xfId="0" applyFont="1" applyAlignment="1" applyProtection="1">
      <alignment horizontal="justify" vertical="center" wrapText="1"/>
      <protection hidden="1"/>
    </xf>
    <xf numFmtId="0" fontId="7" fillId="0" borderId="0" xfId="0" applyFont="1" applyAlignment="1" applyProtection="1">
      <alignment horizontal="justify" vertical="center"/>
      <protection hidden="1"/>
    </xf>
    <xf numFmtId="0" fontId="7"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75" fillId="0" borderId="5" xfId="25" applyFont="1" applyBorder="1" applyAlignment="1" applyProtection="1">
      <alignment horizontal="justify" vertical="center"/>
    </xf>
    <xf numFmtId="0" fontId="76" fillId="11" borderId="3" xfId="25" applyFont="1" applyFill="1" applyBorder="1" applyAlignment="1" applyProtection="1">
      <alignment horizontal="justify" vertical="center"/>
    </xf>
    <xf numFmtId="0" fontId="76" fillId="11" borderId="10" xfId="25" applyFont="1" applyFill="1" applyBorder="1" applyAlignment="1" applyProtection="1">
      <alignment horizontal="justify" vertical="center"/>
    </xf>
    <xf numFmtId="0" fontId="75" fillId="0" borderId="26" xfId="25" applyFont="1" applyFill="1" applyBorder="1" applyAlignment="1" applyProtection="1">
      <alignment horizontal="justify" vertical="center"/>
    </xf>
    <xf numFmtId="0" fontId="50" fillId="0" borderId="8" xfId="25" applyFont="1" applyBorder="1" applyAlignment="1" applyProtection="1">
      <alignment horizontal="center" vertical="center" textRotation="180"/>
    </xf>
    <xf numFmtId="0" fontId="50" fillId="0" borderId="17" xfId="25" applyFont="1" applyBorder="1" applyAlignment="1" applyProtection="1">
      <alignment horizontal="center" vertical="center" textRotation="180"/>
    </xf>
    <xf numFmtId="0" fontId="50" fillId="0" borderId="16" xfId="25" applyFont="1" applyBorder="1" applyAlignment="1" applyProtection="1">
      <alignment horizontal="center" vertical="center" textRotation="180"/>
    </xf>
    <xf numFmtId="0" fontId="99" fillId="0" borderId="26" xfId="25" applyFont="1" applyBorder="1" applyAlignment="1" applyProtection="1">
      <alignment horizontal="justify" vertical="center"/>
      <protection hidden="1"/>
    </xf>
    <xf numFmtId="0" fontId="50" fillId="0" borderId="8" xfId="25" applyFont="1" applyBorder="1" applyAlignment="1" applyProtection="1">
      <alignment horizontal="center" vertical="center" textRotation="90"/>
    </xf>
    <xf numFmtId="0" fontId="50" fillId="0" borderId="17" xfId="25" applyFont="1" applyBorder="1" applyAlignment="1" applyProtection="1">
      <alignment horizontal="center" vertical="center" textRotation="90"/>
    </xf>
    <xf numFmtId="0" fontId="50" fillId="0" borderId="16" xfId="25" applyFont="1" applyBorder="1" applyAlignment="1" applyProtection="1">
      <alignment horizontal="center" vertical="center" textRotation="90"/>
    </xf>
    <xf numFmtId="0" fontId="77" fillId="0" borderId="0" xfId="25" applyFont="1" applyBorder="1" applyProtection="1"/>
    <xf numFmtId="0" fontId="31" fillId="0" borderId="0" xfId="25" applyFont="1" applyBorder="1" applyAlignment="1" applyProtection="1">
      <alignment horizontal="right" vertical="center"/>
    </xf>
    <xf numFmtId="0" fontId="30" fillId="0" borderId="0" xfId="25" applyFont="1" applyBorder="1" applyAlignment="1" applyProtection="1">
      <alignment horizontal="right" vertical="center"/>
    </xf>
    <xf numFmtId="0" fontId="30" fillId="0" borderId="15" xfId="25" applyFont="1" applyBorder="1" applyAlignment="1" applyProtection="1">
      <alignment horizontal="right" vertical="center"/>
    </xf>
    <xf numFmtId="0" fontId="75" fillId="0" borderId="5" xfId="25" applyFont="1" applyBorder="1" applyAlignment="1" applyProtection="1">
      <alignment horizontal="justify" vertical="top"/>
    </xf>
    <xf numFmtId="0" fontId="31" fillId="0" borderId="4" xfId="25" applyFont="1" applyBorder="1" applyAlignment="1" applyProtection="1">
      <alignment horizontal="right" vertical="center"/>
    </xf>
    <xf numFmtId="0" fontId="9" fillId="4" borderId="3" xfId="25" applyFont="1" applyFill="1" applyBorder="1" applyAlignment="1" applyProtection="1">
      <alignment horizontal="center" vertical="center"/>
    </xf>
    <xf numFmtId="0" fontId="10" fillId="0" borderId="0" xfId="25" applyFont="1" applyFill="1" applyBorder="1" applyAlignment="1" applyProtection="1">
      <alignment horizontal="center" vertical="center" wrapText="1"/>
    </xf>
    <xf numFmtId="0" fontId="47" fillId="0" borderId="0" xfId="25" applyFont="1" applyFill="1" applyBorder="1" applyAlignment="1" applyProtection="1">
      <alignment horizontal="center" vertical="center"/>
    </xf>
    <xf numFmtId="0" fontId="37" fillId="5" borderId="0" xfId="0" applyFont="1" applyFill="1" applyBorder="1" applyAlignment="1" applyProtection="1">
      <alignment horizontal="center" vertical="center"/>
    </xf>
    <xf numFmtId="0" fontId="10" fillId="0" borderId="4" xfId="0" applyFont="1" applyBorder="1" applyAlignment="1" applyProtection="1">
      <alignment horizontal="center" vertical="center" wrapText="1"/>
    </xf>
    <xf numFmtId="0" fontId="9" fillId="0" borderId="3" xfId="0" applyFont="1" applyBorder="1" applyAlignment="1" applyProtection="1">
      <alignment horizontal="center" vertical="center"/>
    </xf>
    <xf numFmtId="0" fontId="8" fillId="0" borderId="6" xfId="0" applyFont="1" applyBorder="1" applyAlignment="1" applyProtection="1">
      <alignment horizontal="justify" vertical="center" wrapText="1"/>
    </xf>
    <xf numFmtId="0" fontId="8" fillId="0" borderId="61" xfId="33" applyFont="1" applyBorder="1" applyAlignment="1" applyProtection="1">
      <alignment vertical="top" wrapText="1"/>
      <protection hidden="1"/>
    </xf>
    <xf numFmtId="0" fontId="0" fillId="0" borderId="62" xfId="0" applyBorder="1" applyAlignment="1">
      <alignment vertical="top" wrapText="1"/>
    </xf>
    <xf numFmtId="0" fontId="9" fillId="0" borderId="0" xfId="26" applyFont="1" applyFill="1" applyBorder="1" applyAlignment="1" applyProtection="1">
      <alignment horizontal="left" vertical="center"/>
    </xf>
    <xf numFmtId="0" fontId="9" fillId="0" borderId="0" xfId="0" applyFont="1" applyAlignment="1" applyProtection="1">
      <alignment horizontal="justify" vertical="center" wrapText="1"/>
    </xf>
    <xf numFmtId="0" fontId="10" fillId="0" borderId="0" xfId="0" applyFont="1" applyAlignment="1" applyProtection="1">
      <alignment horizontal="center" vertical="center" wrapText="1"/>
    </xf>
    <xf numFmtId="0" fontId="9" fillId="0" borderId="0" xfId="0" applyFont="1" applyAlignment="1" applyProtection="1">
      <alignment horizontal="center" vertical="center"/>
    </xf>
    <xf numFmtId="0" fontId="8" fillId="8" borderId="0" xfId="0" applyFont="1" applyFill="1" applyAlignment="1" applyProtection="1">
      <alignment horizontal="justify" vertical="center"/>
    </xf>
    <xf numFmtId="0" fontId="8" fillId="0" borderId="0" xfId="26" applyFont="1" applyFill="1" applyBorder="1" applyAlignment="1" applyProtection="1">
      <alignment horizontal="left" vertical="center" wrapText="1"/>
    </xf>
    <xf numFmtId="0" fontId="10" fillId="12" borderId="0" xfId="0" applyFont="1" applyFill="1" applyAlignment="1" applyProtection="1">
      <alignment horizontal="center" vertical="center" wrapText="1"/>
    </xf>
    <xf numFmtId="0" fontId="9" fillId="12" borderId="0" xfId="0" applyFont="1" applyFill="1" applyAlignment="1" applyProtection="1">
      <alignment horizontal="center" vertical="center"/>
    </xf>
    <xf numFmtId="0" fontId="8" fillId="12" borderId="0" xfId="0" applyFont="1" applyFill="1" applyAlignment="1" applyProtection="1">
      <alignment horizontal="justify" vertical="center"/>
    </xf>
    <xf numFmtId="0" fontId="8" fillId="12" borderId="0" xfId="26" applyFont="1" applyFill="1" applyBorder="1" applyAlignment="1" applyProtection="1">
      <alignment horizontal="left" vertical="center" wrapText="1"/>
    </xf>
    <xf numFmtId="0" fontId="8" fillId="12" borderId="0" xfId="26" applyFont="1" applyFill="1" applyBorder="1" applyAlignment="1" applyProtection="1">
      <alignment horizontal="left" vertical="top" wrapText="1"/>
    </xf>
    <xf numFmtId="0" fontId="9" fillId="12" borderId="0" xfId="0" applyFont="1" applyFill="1" applyAlignment="1" applyProtection="1">
      <alignment horizontal="justify" vertical="center" wrapText="1"/>
    </xf>
    <xf numFmtId="0" fontId="4" fillId="0" borderId="6" xfId="0" applyFont="1" applyBorder="1" applyAlignment="1" applyProtection="1">
      <alignment horizontal="center" vertical="top"/>
    </xf>
    <xf numFmtId="0" fontId="0" fillId="7" borderId="56" xfId="0" applyFill="1" applyBorder="1" applyAlignment="1" applyProtection="1">
      <alignment horizontal="left" vertical="center" wrapText="1"/>
      <protection locked="0"/>
    </xf>
    <xf numFmtId="0" fontId="0" fillId="7" borderId="50" xfId="0" applyFill="1" applyBorder="1" applyAlignment="1" applyProtection="1">
      <alignment horizontal="left" vertical="center" wrapText="1"/>
      <protection locked="0"/>
    </xf>
    <xf numFmtId="0" fontId="70" fillId="0" borderId="0" xfId="0" applyFont="1" applyAlignment="1" applyProtection="1">
      <alignment horizontal="justify" vertical="top" wrapText="1"/>
    </xf>
    <xf numFmtId="0" fontId="81" fillId="0" borderId="0" xfId="0" applyFont="1" applyAlignment="1" applyProtection="1">
      <alignment horizontal="justify" vertical="top" wrapText="1"/>
    </xf>
    <xf numFmtId="0" fontId="53" fillId="0" borderId="0" xfId="0" applyFont="1" applyAlignment="1" applyProtection="1">
      <alignment horizontal="justify" vertical="top" wrapText="1"/>
    </xf>
    <xf numFmtId="0" fontId="4" fillId="0" borderId="4" xfId="0" applyFont="1" applyBorder="1" applyAlignment="1" applyProtection="1">
      <alignment horizontal="justify" vertical="top" wrapText="1"/>
    </xf>
    <xf numFmtId="0" fontId="70" fillId="0" borderId="37" xfId="0" applyFont="1" applyFill="1" applyBorder="1" applyAlignment="1" applyProtection="1">
      <alignment horizontal="left" vertical="center" wrapText="1"/>
      <protection hidden="1"/>
    </xf>
    <xf numFmtId="0" fontId="70" fillId="0" borderId="30" xfId="0" applyFont="1" applyFill="1" applyBorder="1" applyAlignment="1" applyProtection="1">
      <alignment horizontal="left" vertical="center" wrapText="1"/>
      <protection hidden="1"/>
    </xf>
    <xf numFmtId="0" fontId="1" fillId="0" borderId="14" xfId="0" applyFont="1" applyBorder="1" applyAlignment="1" applyProtection="1">
      <alignment horizontal="justify" vertical="center" wrapText="1"/>
    </xf>
    <xf numFmtId="0" fontId="1" fillId="0" borderId="12" xfId="0" applyFont="1" applyBorder="1" applyAlignment="1" applyProtection="1">
      <alignment horizontal="justify" vertical="center" wrapText="1"/>
    </xf>
    <xf numFmtId="0" fontId="1" fillId="0" borderId="40" xfId="0" applyFont="1" applyBorder="1" applyAlignment="1" applyProtection="1">
      <alignment horizontal="justify" vertical="top" wrapText="1"/>
    </xf>
    <xf numFmtId="0" fontId="1" fillId="0" borderId="42" xfId="0" applyFont="1" applyBorder="1" applyAlignment="1" applyProtection="1">
      <alignment horizontal="justify" vertical="top" wrapText="1"/>
    </xf>
    <xf numFmtId="0" fontId="1" fillId="0" borderId="6" xfId="0" applyFont="1" applyBorder="1" applyAlignment="1" applyProtection="1">
      <alignment horizontal="left" vertical="center" wrapText="1"/>
    </xf>
    <xf numFmtId="0" fontId="1" fillId="0" borderId="38" xfId="0" applyFont="1" applyBorder="1" applyAlignment="1" applyProtection="1">
      <alignment horizontal="justify" vertical="center" wrapText="1"/>
    </xf>
    <xf numFmtId="0" fontId="1" fillId="0" borderId="32" xfId="0" applyFont="1" applyBorder="1" applyAlignment="1" applyProtection="1">
      <alignment horizontal="justify" vertical="center" wrapText="1"/>
    </xf>
    <xf numFmtId="0" fontId="0" fillId="0" borderId="56" xfId="0" applyFill="1" applyBorder="1" applyAlignment="1" applyProtection="1">
      <alignment horizontal="left" vertical="center" wrapText="1"/>
    </xf>
    <xf numFmtId="0" fontId="0" fillId="0" borderId="50" xfId="0" applyFill="1" applyBorder="1" applyAlignment="1" applyProtection="1">
      <alignment horizontal="left" vertical="center" wrapText="1"/>
    </xf>
    <xf numFmtId="0" fontId="4" fillId="0" borderId="0" xfId="0" applyFont="1" applyProtection="1"/>
    <xf numFmtId="0" fontId="24" fillId="0" borderId="38" xfId="0" applyFont="1" applyBorder="1" applyAlignment="1" applyProtection="1">
      <alignment horizontal="center" vertical="top" wrapText="1"/>
    </xf>
    <xf numFmtId="0" fontId="0" fillId="0" borderId="32" xfId="0" applyBorder="1" applyAlignment="1" applyProtection="1">
      <alignment horizontal="center" vertical="top"/>
    </xf>
    <xf numFmtId="0" fontId="1" fillId="0" borderId="9" xfId="0" applyFont="1" applyBorder="1" applyAlignment="1" applyProtection="1">
      <alignment horizontal="justify" vertical="center" wrapText="1"/>
    </xf>
    <xf numFmtId="0" fontId="1" fillId="0" borderId="10" xfId="0" applyFont="1" applyBorder="1" applyAlignment="1" applyProtection="1">
      <alignment horizontal="justify" vertical="center" wrapText="1"/>
    </xf>
    <xf numFmtId="0" fontId="24" fillId="0" borderId="21" xfId="0" applyFont="1" applyBorder="1" applyAlignment="1" applyProtection="1">
      <alignment horizontal="center" vertical="top" wrapText="1"/>
    </xf>
    <xf numFmtId="0" fontId="0" fillId="0" borderId="18" xfId="0" applyBorder="1" applyAlignment="1" applyProtection="1">
      <alignment horizontal="center" vertical="top" wrapText="1"/>
    </xf>
    <xf numFmtId="0" fontId="0" fillId="7" borderId="52" xfId="0" applyFill="1" applyBorder="1" applyAlignment="1" applyProtection="1">
      <alignment horizontal="left" vertical="center" wrapText="1"/>
      <protection locked="0"/>
    </xf>
    <xf numFmtId="0" fontId="0" fillId="7" borderId="57" xfId="0" applyFill="1" applyBorder="1" applyAlignment="1" applyProtection="1">
      <alignment horizontal="left" vertical="center" wrapText="1"/>
      <protection locked="0"/>
    </xf>
    <xf numFmtId="0" fontId="1" fillId="0" borderId="9" xfId="0" applyFont="1" applyBorder="1" applyAlignment="1" applyProtection="1">
      <alignment horizontal="left" vertical="center" wrapText="1"/>
    </xf>
    <xf numFmtId="0" fontId="1" fillId="0" borderId="3" xfId="0" applyFont="1" applyBorder="1" applyAlignment="1" applyProtection="1">
      <alignment horizontal="left" vertical="center" wrapText="1"/>
    </xf>
    <xf numFmtId="0" fontId="1" fillId="0" borderId="10" xfId="0" applyFont="1" applyBorder="1" applyAlignment="1" applyProtection="1">
      <alignment horizontal="left" vertical="center" wrapText="1"/>
    </xf>
    <xf numFmtId="0" fontId="0" fillId="7" borderId="37" xfId="0" applyFill="1" applyBorder="1" applyAlignment="1" applyProtection="1">
      <alignment horizontal="left" vertical="center" wrapText="1"/>
      <protection locked="0"/>
    </xf>
    <xf numFmtId="0" fontId="0" fillId="7" borderId="51" xfId="0" applyFill="1" applyBorder="1" applyAlignment="1" applyProtection="1">
      <alignment horizontal="left" vertical="center" wrapText="1"/>
      <protection locked="0"/>
    </xf>
    <xf numFmtId="0" fontId="0" fillId="7" borderId="59" xfId="0" applyFill="1" applyBorder="1" applyAlignment="1" applyProtection="1">
      <alignment horizontal="left" vertical="center" wrapText="1"/>
      <protection locked="0"/>
    </xf>
    <xf numFmtId="0" fontId="0" fillId="7" borderId="60" xfId="0" applyFill="1" applyBorder="1" applyAlignment="1" applyProtection="1">
      <alignment horizontal="left" vertical="center" wrapText="1"/>
      <protection locked="0"/>
    </xf>
    <xf numFmtId="0" fontId="1" fillId="7" borderId="52" xfId="0" applyFont="1" applyFill="1" applyBorder="1" applyAlignment="1" applyProtection="1">
      <alignment horizontal="left" vertical="center" wrapText="1"/>
      <protection locked="0"/>
    </xf>
    <xf numFmtId="0" fontId="70" fillId="0" borderId="0" xfId="0" applyFont="1" applyFill="1" applyAlignment="1" applyProtection="1">
      <alignment horizontal="left" vertical="center" wrapText="1"/>
      <protection hidden="1"/>
    </xf>
    <xf numFmtId="0" fontId="24" fillId="0" borderId="38" xfId="0" applyFont="1" applyBorder="1" applyAlignment="1" applyProtection="1">
      <alignment horizontal="center" vertical="top"/>
    </xf>
    <xf numFmtId="0" fontId="1" fillId="7" borderId="44" xfId="0" applyFont="1" applyFill="1" applyBorder="1" applyAlignment="1" applyProtection="1">
      <alignment horizontal="left" vertical="center"/>
      <protection hidden="1"/>
    </xf>
    <xf numFmtId="0" fontId="1" fillId="7" borderId="55" xfId="0" applyFont="1" applyFill="1" applyBorder="1" applyAlignment="1" applyProtection="1">
      <alignment horizontal="left" vertical="center"/>
      <protection hidden="1"/>
    </xf>
    <xf numFmtId="0" fontId="1" fillId="7" borderId="40" xfId="0" applyFont="1" applyFill="1" applyBorder="1" applyAlignment="1" applyProtection="1">
      <alignment horizontal="left" vertical="center" wrapText="1"/>
      <protection hidden="1"/>
    </xf>
    <xf numFmtId="0" fontId="1" fillId="7" borderId="42" xfId="0" applyFont="1" applyFill="1" applyBorder="1" applyAlignment="1" applyProtection="1">
      <alignment horizontal="left" vertical="center" wrapText="1"/>
      <protection hidden="1"/>
    </xf>
    <xf numFmtId="0" fontId="1" fillId="0" borderId="21" xfId="0" applyFont="1" applyFill="1" applyBorder="1" applyAlignment="1" applyProtection="1">
      <alignment horizontal="right" vertical="center" wrapText="1"/>
      <protection hidden="1"/>
    </xf>
    <xf numFmtId="0" fontId="1" fillId="0" borderId="18" xfId="0" applyFont="1" applyFill="1" applyBorder="1" applyAlignment="1" applyProtection="1">
      <alignment horizontal="right" vertical="center" wrapText="1"/>
      <protection hidden="1"/>
    </xf>
    <xf numFmtId="0" fontId="1" fillId="0" borderId="22" xfId="0" applyFont="1" applyFill="1" applyBorder="1" applyAlignment="1" applyProtection="1">
      <alignment horizontal="right" vertical="center" wrapText="1"/>
      <protection hidden="1"/>
    </xf>
    <xf numFmtId="0" fontId="1" fillId="0" borderId="23" xfId="0" applyFont="1" applyFill="1" applyBorder="1" applyAlignment="1" applyProtection="1">
      <alignment horizontal="right" vertical="center" wrapText="1"/>
      <protection hidden="1"/>
    </xf>
    <xf numFmtId="0" fontId="1" fillId="7" borderId="22" xfId="0" applyFont="1" applyFill="1" applyBorder="1" applyAlignment="1" applyProtection="1">
      <alignment horizontal="left" vertical="center" wrapText="1"/>
      <protection hidden="1"/>
    </xf>
    <xf numFmtId="0" fontId="1" fillId="7" borderId="23" xfId="0" applyFont="1" applyFill="1" applyBorder="1" applyAlignment="1" applyProtection="1">
      <alignment horizontal="left" vertical="center" wrapText="1"/>
      <protection hidden="1"/>
    </xf>
    <xf numFmtId="0" fontId="1" fillId="0" borderId="40" xfId="0" applyFont="1" applyFill="1" applyBorder="1" applyAlignment="1" applyProtection="1">
      <alignment horizontal="right" vertical="center" wrapText="1"/>
      <protection hidden="1"/>
    </xf>
    <xf numFmtId="0" fontId="1" fillId="0" borderId="42" xfId="0" applyFont="1" applyFill="1" applyBorder="1" applyAlignment="1" applyProtection="1">
      <alignment horizontal="right" vertical="center" wrapText="1"/>
      <protection hidden="1"/>
    </xf>
    <xf numFmtId="0" fontId="1" fillId="0" borderId="21" xfId="0" applyFont="1" applyFill="1" applyBorder="1" applyAlignment="1" applyProtection="1">
      <alignment horizontal="right" vertical="center"/>
      <protection hidden="1"/>
    </xf>
    <xf numFmtId="0" fontId="1" fillId="0" borderId="18" xfId="0" applyFont="1" applyFill="1" applyBorder="1" applyAlignment="1" applyProtection="1">
      <alignment horizontal="right" vertical="center"/>
      <protection hidden="1"/>
    </xf>
    <xf numFmtId="0" fontId="1" fillId="0" borderId="40" xfId="0" applyFont="1" applyFill="1" applyBorder="1" applyAlignment="1" applyProtection="1">
      <alignment horizontal="left" vertical="center" wrapText="1"/>
      <protection hidden="1"/>
    </xf>
    <xf numFmtId="0" fontId="1" fillId="0" borderId="42" xfId="0" applyFont="1" applyFill="1" applyBorder="1" applyAlignment="1" applyProtection="1">
      <alignment horizontal="left" vertical="center" wrapText="1"/>
      <protection hidden="1"/>
    </xf>
    <xf numFmtId="0" fontId="70" fillId="0" borderId="0" xfId="0" applyFont="1" applyAlignment="1" applyProtection="1">
      <alignment horizontal="justify" vertical="top"/>
    </xf>
    <xf numFmtId="0" fontId="1" fillId="0" borderId="40" xfId="0" applyFont="1" applyFill="1" applyBorder="1" applyAlignment="1" applyProtection="1">
      <alignment horizontal="center" vertical="top" wrapText="1"/>
      <protection hidden="1"/>
    </xf>
    <xf numFmtId="0" fontId="1" fillId="0" borderId="41" xfId="0" applyFont="1" applyFill="1" applyBorder="1" applyAlignment="1" applyProtection="1">
      <alignment horizontal="center" vertical="top" wrapText="1"/>
      <protection hidden="1"/>
    </xf>
    <xf numFmtId="0" fontId="1" fillId="0" borderId="42" xfId="0" applyFont="1" applyFill="1" applyBorder="1" applyAlignment="1" applyProtection="1">
      <alignment horizontal="center" vertical="top" wrapText="1"/>
      <protection hidden="1"/>
    </xf>
    <xf numFmtId="0" fontId="7" fillId="0" borderId="0" xfId="0" applyFont="1" applyProtection="1"/>
    <xf numFmtId="0" fontId="1" fillId="0" borderId="21" xfId="0" applyFont="1" applyFill="1" applyBorder="1" applyAlignment="1" applyProtection="1">
      <alignment horizontal="left" vertical="center" wrapText="1"/>
    </xf>
    <xf numFmtId="0" fontId="1" fillId="0" borderId="18" xfId="0" applyFont="1" applyFill="1" applyBorder="1" applyAlignment="1" applyProtection="1">
      <alignment horizontal="left" vertical="center" wrapText="1"/>
    </xf>
    <xf numFmtId="0" fontId="1" fillId="0" borderId="38" xfId="0" applyFont="1" applyBorder="1" applyAlignment="1" applyProtection="1">
      <alignment horizontal="center" vertical="top" wrapText="1"/>
    </xf>
    <xf numFmtId="0" fontId="1" fillId="0" borderId="8" xfId="0" applyFont="1" applyBorder="1" applyAlignment="1" applyProtection="1">
      <alignment horizontal="left" vertical="center" wrapText="1"/>
    </xf>
    <xf numFmtId="0" fontId="1" fillId="0" borderId="21" xfId="0" applyFont="1" applyBorder="1" applyAlignment="1" applyProtection="1">
      <alignment horizontal="center" vertical="top" wrapText="1"/>
    </xf>
    <xf numFmtId="0" fontId="4" fillId="0" borderId="14" xfId="0" applyFont="1" applyBorder="1" applyAlignment="1" applyProtection="1">
      <alignment horizontal="right" vertical="center" wrapText="1"/>
    </xf>
    <xf numFmtId="0" fontId="4" fillId="0" borderId="4" xfId="0" applyFont="1" applyBorder="1" applyAlignment="1" applyProtection="1">
      <alignment horizontal="right" vertical="center" wrapText="1"/>
    </xf>
    <xf numFmtId="0" fontId="4" fillId="0" borderId="65" xfId="0" applyFont="1" applyBorder="1" applyAlignment="1" applyProtection="1">
      <alignment horizontal="right" vertical="center" wrapText="1"/>
    </xf>
    <xf numFmtId="0" fontId="4" fillId="0" borderId="38" xfId="0" applyFont="1" applyFill="1" applyBorder="1" applyAlignment="1" applyProtection="1">
      <alignment vertical="top" wrapText="1"/>
    </xf>
    <xf numFmtId="0" fontId="4" fillId="0" borderId="15" xfId="0" applyFont="1" applyFill="1" applyBorder="1" applyAlignment="1" applyProtection="1">
      <alignment vertical="top" wrapText="1"/>
    </xf>
    <xf numFmtId="0" fontId="4" fillId="0" borderId="14" xfId="0" applyFont="1" applyBorder="1" applyAlignment="1" applyProtection="1">
      <alignment vertical="center" wrapText="1"/>
    </xf>
    <xf numFmtId="0" fontId="4" fillId="0" borderId="4" xfId="0" applyFont="1" applyBorder="1" applyAlignment="1" applyProtection="1">
      <alignment vertical="center" wrapText="1"/>
    </xf>
    <xf numFmtId="0" fontId="4" fillId="0" borderId="22" xfId="0" applyFont="1" applyFill="1" applyBorder="1" applyAlignment="1" applyProtection="1">
      <alignment vertical="center" wrapText="1"/>
      <protection hidden="1"/>
    </xf>
    <xf numFmtId="0" fontId="4" fillId="0" borderId="5" xfId="0" applyFont="1" applyFill="1" applyBorder="1" applyAlignment="1" applyProtection="1">
      <alignment vertical="center" wrapText="1"/>
      <protection hidden="1"/>
    </xf>
    <xf numFmtId="0" fontId="4" fillId="0" borderId="13" xfId="0" applyFont="1" applyBorder="1" applyAlignment="1" applyProtection="1">
      <alignment horizontal="right" vertical="center" wrapText="1"/>
    </xf>
    <xf numFmtId="0" fontId="4" fillId="0" borderId="0" xfId="0" applyFont="1" applyBorder="1" applyAlignment="1" applyProtection="1">
      <alignment horizontal="right" vertical="center" wrapText="1"/>
    </xf>
    <xf numFmtId="0" fontId="68" fillId="7" borderId="9" xfId="0" applyFont="1" applyFill="1" applyBorder="1" applyAlignment="1" applyProtection="1">
      <alignment horizontal="center" vertical="center" wrapText="1"/>
      <protection locked="0"/>
    </xf>
    <xf numFmtId="0" fontId="68" fillId="7" borderId="3" xfId="0" applyFont="1" applyFill="1" applyBorder="1" applyAlignment="1" applyProtection="1">
      <alignment horizontal="center" vertical="center" wrapText="1"/>
      <protection locked="0"/>
    </xf>
    <xf numFmtId="0" fontId="68" fillId="7" borderId="10" xfId="0" applyFont="1" applyFill="1" applyBorder="1" applyAlignment="1" applyProtection="1">
      <alignment horizontal="center" vertical="center" wrapText="1"/>
      <protection locked="0"/>
    </xf>
    <xf numFmtId="0" fontId="4" fillId="0" borderId="13" xfId="0" applyFont="1" applyBorder="1" applyAlignment="1" applyProtection="1">
      <alignment horizontal="center" vertical="center" wrapText="1"/>
    </xf>
    <xf numFmtId="0" fontId="4" fillId="0" borderId="0" xfId="0" applyFont="1" applyBorder="1" applyAlignment="1" applyProtection="1">
      <alignment horizontal="center" vertical="center" wrapText="1"/>
    </xf>
    <xf numFmtId="0" fontId="4" fillId="0" borderId="33" xfId="0" applyFont="1" applyBorder="1" applyAlignment="1" applyProtection="1">
      <alignment horizontal="center" vertical="center" wrapText="1"/>
    </xf>
    <xf numFmtId="0" fontId="4" fillId="0" borderId="24" xfId="0" applyFont="1" applyBorder="1" applyAlignment="1" applyProtection="1">
      <alignment vertical="center" wrapText="1"/>
    </xf>
    <xf numFmtId="0" fontId="4" fillId="0" borderId="26" xfId="0" applyFont="1" applyBorder="1" applyAlignment="1" applyProtection="1">
      <alignment vertical="center" wrapText="1"/>
    </xf>
    <xf numFmtId="0" fontId="4" fillId="0" borderId="33" xfId="0" applyFont="1" applyBorder="1" applyAlignment="1" applyProtection="1">
      <alignment horizontal="right" vertical="center" wrapText="1"/>
    </xf>
    <xf numFmtId="0" fontId="4" fillId="0" borderId="9" xfId="0" applyFont="1" applyBorder="1" applyAlignment="1" applyProtection="1">
      <alignment horizontal="left" vertical="center" wrapText="1"/>
    </xf>
    <xf numFmtId="0" fontId="4" fillId="0" borderId="3" xfId="0" applyFont="1" applyBorder="1" applyAlignment="1" applyProtection="1">
      <alignment horizontal="left" vertical="center" wrapText="1"/>
    </xf>
    <xf numFmtId="0" fontId="4" fillId="0" borderId="21" xfId="0" applyFont="1" applyBorder="1" applyAlignment="1" applyProtection="1">
      <alignment vertical="center" wrapText="1"/>
    </xf>
    <xf numFmtId="0" fontId="4" fillId="0" borderId="43" xfId="0" applyFont="1" applyBorder="1" applyAlignment="1" applyProtection="1">
      <alignment vertical="center" wrapText="1"/>
    </xf>
    <xf numFmtId="0" fontId="68" fillId="7" borderId="45" xfId="0" applyFont="1" applyFill="1" applyBorder="1" applyAlignment="1" applyProtection="1">
      <alignment vertical="top" wrapText="1"/>
      <protection locked="0"/>
    </xf>
    <xf numFmtId="0" fontId="68" fillId="7" borderId="18" xfId="0" applyFont="1" applyFill="1" applyBorder="1" applyAlignment="1" applyProtection="1">
      <alignment vertical="top" wrapText="1"/>
      <protection locked="0"/>
    </xf>
    <xf numFmtId="0" fontId="68" fillId="0" borderId="34" xfId="0" applyFont="1" applyFill="1" applyBorder="1" applyAlignment="1" applyProtection="1">
      <alignment horizontal="left" vertical="center" wrapText="1"/>
    </xf>
    <xf numFmtId="0" fontId="68" fillId="0" borderId="23" xfId="0" applyFont="1" applyFill="1" applyBorder="1" applyAlignment="1" applyProtection="1">
      <alignment horizontal="left" vertical="center" wrapText="1"/>
    </xf>
    <xf numFmtId="0" fontId="4" fillId="0" borderId="40" xfId="0" applyFont="1" applyBorder="1" applyAlignment="1" applyProtection="1">
      <alignment vertical="center" wrapText="1"/>
    </xf>
    <xf numFmtId="0" fontId="4" fillId="0" borderId="41" xfId="0" applyFont="1" applyBorder="1" applyAlignment="1" applyProtection="1">
      <alignment vertical="center" wrapText="1"/>
    </xf>
    <xf numFmtId="0" fontId="68" fillId="0" borderId="46" xfId="0" applyFont="1" applyFill="1" applyBorder="1" applyAlignment="1" applyProtection="1">
      <alignment horizontal="left" vertical="center" wrapText="1"/>
    </xf>
    <xf numFmtId="0" fontId="68" fillId="0" borderId="42" xfId="0" applyFont="1" applyFill="1" applyBorder="1" applyAlignment="1" applyProtection="1">
      <alignment horizontal="left" vertical="center" wrapText="1"/>
    </xf>
    <xf numFmtId="0" fontId="4" fillId="0" borderId="9" xfId="0" applyFont="1" applyFill="1" applyBorder="1" applyAlignment="1" applyProtection="1">
      <alignment vertical="top" wrapText="1"/>
    </xf>
    <xf numFmtId="0" fontId="4" fillId="0" borderId="3" xfId="0" applyFont="1" applyFill="1" applyBorder="1" applyAlignment="1" applyProtection="1">
      <alignment vertical="top" wrapText="1"/>
    </xf>
    <xf numFmtId="0" fontId="71" fillId="7" borderId="29" xfId="0" applyFont="1" applyFill="1" applyBorder="1" applyAlignment="1" applyProtection="1">
      <alignment horizontal="left" vertical="center"/>
      <protection hidden="1"/>
    </xf>
    <xf numFmtId="0" fontId="71" fillId="7" borderId="50" xfId="0" applyFont="1" applyFill="1" applyBorder="1" applyAlignment="1" applyProtection="1">
      <alignment horizontal="left" vertical="center"/>
      <protection hidden="1"/>
    </xf>
    <xf numFmtId="0" fontId="71" fillId="7" borderId="30" xfId="0" applyFont="1" applyFill="1" applyBorder="1" applyAlignment="1" applyProtection="1">
      <alignment horizontal="left" vertical="center"/>
      <protection hidden="1"/>
    </xf>
    <xf numFmtId="0" fontId="71" fillId="7" borderId="51" xfId="0" applyFont="1" applyFill="1" applyBorder="1" applyAlignment="1" applyProtection="1">
      <alignment horizontal="left" vertical="center"/>
      <protection hidden="1"/>
    </xf>
    <xf numFmtId="0" fontId="4" fillId="0" borderId="0" xfId="0" applyFont="1" applyProtection="1">
      <protection hidden="1"/>
    </xf>
    <xf numFmtId="0" fontId="61" fillId="0" borderId="0" xfId="0" applyFont="1" applyAlignment="1" applyProtection="1">
      <alignment vertical="center" wrapText="1"/>
      <protection hidden="1"/>
    </xf>
    <xf numFmtId="0" fontId="81" fillId="0" borderId="0" xfId="0" applyFont="1" applyAlignment="1" applyProtection="1">
      <alignment horizontal="justify" vertical="top" wrapText="1"/>
      <protection hidden="1"/>
    </xf>
    <xf numFmtId="0" fontId="70" fillId="0" borderId="58" xfId="0" applyFont="1" applyFill="1" applyBorder="1" applyAlignment="1" applyProtection="1">
      <alignment horizontal="left" vertical="center" wrapText="1"/>
      <protection hidden="1"/>
    </xf>
    <xf numFmtId="0" fontId="70" fillId="0" borderId="28" xfId="0" applyFont="1" applyFill="1" applyBorder="1" applyAlignment="1" applyProtection="1">
      <alignment horizontal="left" vertical="center" wrapText="1"/>
      <protection hidden="1"/>
    </xf>
    <xf numFmtId="0" fontId="70" fillId="0" borderId="49" xfId="0" applyFont="1" applyFill="1" applyBorder="1" applyAlignment="1" applyProtection="1">
      <alignment horizontal="left" vertical="center" wrapText="1"/>
      <protection hidden="1"/>
    </xf>
    <xf numFmtId="0" fontId="4" fillId="0" borderId="6" xfId="0" applyFont="1" applyBorder="1" applyAlignment="1" applyProtection="1">
      <alignment horizontal="justify" vertical="top" wrapText="1"/>
    </xf>
    <xf numFmtId="0" fontId="70" fillId="0" borderId="56" xfId="0" applyFont="1" applyFill="1" applyBorder="1" applyAlignment="1" applyProtection="1">
      <alignment horizontal="left" vertical="center" wrapText="1"/>
      <protection hidden="1"/>
    </xf>
    <xf numFmtId="0" fontId="70" fillId="0" borderId="29" xfId="0" applyFont="1" applyFill="1" applyBorder="1" applyAlignment="1" applyProtection="1">
      <alignment horizontal="left" vertical="center" wrapText="1"/>
      <protection hidden="1"/>
    </xf>
    <xf numFmtId="0" fontId="81" fillId="0" borderId="0" xfId="0" applyFont="1" applyAlignment="1" applyProtection="1">
      <alignment horizontal="justify" vertical="center" wrapText="1"/>
      <protection hidden="1"/>
    </xf>
    <xf numFmtId="0" fontId="68" fillId="7" borderId="48" xfId="0" applyFont="1" applyFill="1" applyBorder="1" applyAlignment="1" applyProtection="1">
      <alignment vertical="top" wrapText="1"/>
      <protection locked="0"/>
    </xf>
    <xf numFmtId="0" fontId="68" fillId="7" borderId="10" xfId="0" applyFont="1" applyFill="1" applyBorder="1" applyAlignment="1" applyProtection="1">
      <alignment vertical="top" wrapText="1"/>
      <protection locked="0"/>
    </xf>
    <xf numFmtId="0" fontId="4" fillId="0" borderId="0" xfId="0" applyFont="1" applyAlignment="1" applyProtection="1">
      <alignment horizontal="left" vertical="center"/>
    </xf>
    <xf numFmtId="0" fontId="4" fillId="0" borderId="0" xfId="0" applyFont="1" applyFill="1" applyProtection="1"/>
    <xf numFmtId="0" fontId="4" fillId="0" borderId="0" xfId="0" applyFont="1" applyFill="1" applyAlignment="1" applyProtection="1">
      <alignment vertical="top" wrapText="1"/>
    </xf>
    <xf numFmtId="0" fontId="4" fillId="0" borderId="0" xfId="0" applyFont="1" applyFill="1" applyAlignment="1" applyProtection="1">
      <alignment vertical="top"/>
    </xf>
    <xf numFmtId="0" fontId="9" fillId="0" borderId="0" xfId="0" applyFont="1" applyAlignment="1" applyProtection="1">
      <alignment horizontal="left" vertical="center" wrapText="1"/>
    </xf>
    <xf numFmtId="0" fontId="4" fillId="0" borderId="0" xfId="0" applyFont="1" applyAlignment="1" applyProtection="1">
      <alignment horizontal="justify" vertical="center" wrapText="1"/>
    </xf>
    <xf numFmtId="0" fontId="4" fillId="0" borderId="0" xfId="0" applyFont="1" applyAlignment="1" applyProtection="1">
      <alignment horizontal="center"/>
    </xf>
    <xf numFmtId="0" fontId="4" fillId="0" borderId="0" xfId="0" applyFont="1" applyAlignment="1" applyProtection="1">
      <alignment horizontal="left" wrapText="1"/>
    </xf>
    <xf numFmtId="0" fontId="4" fillId="0" borderId="0" xfId="0" applyFont="1" applyAlignment="1" applyProtection="1">
      <alignment horizontal="justify" vertical="top" wrapText="1"/>
    </xf>
    <xf numFmtId="0" fontId="4" fillId="0" borderId="0" xfId="0" applyFont="1" applyFill="1" applyAlignment="1" applyProtection="1">
      <alignment horizontal="left" vertical="center" wrapText="1"/>
    </xf>
    <xf numFmtId="0" fontId="4" fillId="0" borderId="0" xfId="0" applyFont="1" applyFill="1" applyAlignment="1" applyProtection="1">
      <alignment horizontal="justify" vertical="top" wrapText="1"/>
    </xf>
    <xf numFmtId="0" fontId="23" fillId="0" borderId="0" xfId="0" applyFont="1" applyAlignment="1" applyProtection="1">
      <alignment vertical="top"/>
    </xf>
    <xf numFmtId="0" fontId="4" fillId="8" borderId="0" xfId="0" applyFont="1" applyFill="1" applyAlignment="1" applyProtection="1">
      <alignment horizontal="justify" vertical="center" wrapText="1"/>
    </xf>
    <xf numFmtId="0" fontId="68" fillId="7" borderId="48" xfId="0" applyFont="1" applyFill="1" applyBorder="1" applyAlignment="1" applyProtection="1">
      <alignment vertical="top"/>
      <protection locked="0"/>
    </xf>
    <xf numFmtId="0" fontId="68" fillId="7" borderId="10" xfId="0" applyFont="1" applyFill="1" applyBorder="1" applyAlignment="1" applyProtection="1">
      <alignment vertical="top"/>
      <protection locked="0"/>
    </xf>
    <xf numFmtId="0" fontId="4" fillId="0" borderId="6" xfId="0" applyFont="1" applyBorder="1" applyAlignment="1" applyProtection="1">
      <alignment horizontal="left" vertical="center" wrapText="1"/>
    </xf>
    <xf numFmtId="0" fontId="4" fillId="0" borderId="38" xfId="0" applyFont="1" applyBorder="1" applyAlignment="1" applyProtection="1">
      <alignment horizontal="left" vertical="center" wrapText="1"/>
    </xf>
    <xf numFmtId="0" fontId="4" fillId="0" borderId="32" xfId="0" applyFont="1" applyBorder="1" applyAlignment="1" applyProtection="1">
      <alignment horizontal="left" vertical="center" wrapText="1"/>
    </xf>
    <xf numFmtId="0" fontId="4" fillId="0" borderId="13" xfId="0" applyFont="1" applyBorder="1" applyAlignment="1" applyProtection="1">
      <alignment horizontal="left" vertical="center" wrapText="1"/>
    </xf>
    <xf numFmtId="0" fontId="4" fillId="0" borderId="11" xfId="0" applyFont="1" applyBorder="1" applyAlignment="1" applyProtection="1">
      <alignment horizontal="left" vertical="center" wrapText="1"/>
    </xf>
    <xf numFmtId="0" fontId="4" fillId="0" borderId="14" xfId="0" applyFont="1" applyBorder="1" applyAlignment="1" applyProtection="1">
      <alignment horizontal="left" vertical="center" wrapText="1"/>
    </xf>
    <xf numFmtId="0" fontId="4" fillId="0" borderId="12" xfId="0" applyFont="1" applyBorder="1" applyAlignment="1" applyProtection="1">
      <alignment horizontal="left" vertical="center" wrapText="1"/>
    </xf>
    <xf numFmtId="0" fontId="1" fillId="7" borderId="29" xfId="0" applyFont="1" applyFill="1" applyBorder="1" applyAlignment="1" applyProtection="1">
      <alignment horizontal="left" vertical="center" wrapText="1"/>
      <protection locked="0"/>
    </xf>
    <xf numFmtId="0" fontId="0" fillId="7" borderId="29" xfId="0" applyFill="1" applyBorder="1" applyAlignment="1" applyProtection="1">
      <alignment horizontal="left" vertical="center" wrapText="1"/>
      <protection locked="0"/>
    </xf>
    <xf numFmtId="0" fontId="61" fillId="0" borderId="0" xfId="0" applyFont="1" applyAlignment="1" applyProtection="1">
      <alignment vertical="center" wrapText="1"/>
    </xf>
    <xf numFmtId="0" fontId="0" fillId="7" borderId="35" xfId="0" applyFill="1" applyBorder="1" applyAlignment="1" applyProtection="1">
      <alignment horizontal="left" vertical="center" wrapText="1"/>
      <protection locked="0"/>
    </xf>
    <xf numFmtId="0" fontId="0" fillId="7" borderId="30" xfId="0" applyFill="1" applyBorder="1" applyAlignment="1" applyProtection="1">
      <alignment horizontal="left" vertical="center" wrapText="1"/>
      <protection locked="0"/>
    </xf>
    <xf numFmtId="0" fontId="24" fillId="0" borderId="0" xfId="0" applyFont="1" applyAlignment="1" applyProtection="1">
      <alignment horizontal="center" vertical="top"/>
    </xf>
    <xf numFmtId="0" fontId="0" fillId="0" borderId="0" xfId="0" applyAlignment="1" applyProtection="1">
      <alignment horizontal="center" vertical="top"/>
    </xf>
    <xf numFmtId="0" fontId="24" fillId="0" borderId="0" xfId="0" applyFont="1" applyAlignment="1" applyProtection="1">
      <alignment horizontal="center" vertical="top" wrapText="1"/>
    </xf>
    <xf numFmtId="0" fontId="0" fillId="0" borderId="35" xfId="0" applyFill="1" applyBorder="1" applyAlignment="1" applyProtection="1">
      <alignment horizontal="left" vertical="center" wrapText="1"/>
    </xf>
    <xf numFmtId="0" fontId="0" fillId="0" borderId="29" xfId="0" applyFill="1" applyBorder="1" applyAlignment="1" applyProtection="1">
      <alignment horizontal="left" vertical="center" wrapText="1"/>
    </xf>
    <xf numFmtId="0" fontId="1" fillId="7" borderId="35" xfId="0" applyFont="1" applyFill="1" applyBorder="1" applyAlignment="1" applyProtection="1">
      <alignment horizontal="left" vertical="center" wrapText="1"/>
      <protection locked="0"/>
    </xf>
    <xf numFmtId="0" fontId="70" fillId="0" borderId="0" xfId="0" applyFont="1" applyAlignment="1" applyProtection="1">
      <alignment horizontal="center" vertical="center" wrapText="1"/>
    </xf>
    <xf numFmtId="0" fontId="81" fillId="0" borderId="0" xfId="0" applyFont="1" applyAlignment="1" applyProtection="1">
      <alignment horizontal="left" wrapText="1"/>
    </xf>
    <xf numFmtId="0" fontId="61" fillId="0" borderId="0" xfId="0" applyFont="1" applyProtection="1"/>
    <xf numFmtId="0" fontId="64" fillId="0" borderId="0" xfId="0" applyFont="1" applyAlignment="1" applyProtection="1">
      <alignment horizontal="center" vertical="center" wrapText="1"/>
    </xf>
    <xf numFmtId="0" fontId="4" fillId="0" borderId="8" xfId="0" applyFont="1" applyBorder="1" applyAlignment="1" applyProtection="1">
      <alignment horizontal="center" vertical="center"/>
    </xf>
    <xf numFmtId="0" fontId="4" fillId="0" borderId="17" xfId="0" applyFont="1" applyBorder="1" applyAlignment="1" applyProtection="1">
      <alignment horizontal="center" vertical="center"/>
    </xf>
    <xf numFmtId="0" fontId="4" fillId="0" borderId="16" xfId="0" applyFont="1" applyBorder="1" applyAlignment="1" applyProtection="1">
      <alignment horizontal="center" vertical="center"/>
    </xf>
    <xf numFmtId="0" fontId="67" fillId="0" borderId="0" xfId="0" applyFont="1" applyAlignment="1" applyProtection="1">
      <alignment vertical="center" wrapText="1"/>
    </xf>
    <xf numFmtId="0" fontId="4" fillId="0" borderId="0" xfId="0" applyFont="1" applyAlignment="1" applyProtection="1">
      <alignment horizontal="left" vertical="top" indent="5"/>
    </xf>
    <xf numFmtId="0" fontId="70" fillId="0" borderId="0" xfId="0" applyFont="1" applyFill="1" applyAlignment="1" applyProtection="1">
      <alignment horizontal="justify" vertical="top" wrapText="1"/>
    </xf>
    <xf numFmtId="0" fontId="4" fillId="0" borderId="9" xfId="0" applyFont="1" applyFill="1" applyBorder="1" applyAlignment="1" applyProtection="1">
      <alignment horizontal="left"/>
    </xf>
    <xf numFmtId="0" fontId="4" fillId="0" borderId="3" xfId="0" applyFont="1" applyFill="1" applyBorder="1" applyAlignment="1" applyProtection="1">
      <alignment horizontal="left"/>
    </xf>
    <xf numFmtId="0" fontId="4" fillId="0" borderId="9" xfId="0" applyFont="1" applyFill="1" applyBorder="1" applyAlignment="1" applyProtection="1">
      <alignment horizontal="left" vertical="top" wrapText="1"/>
    </xf>
    <xf numFmtId="0" fontId="4" fillId="0" borderId="3" xfId="0" applyFont="1" applyFill="1" applyBorder="1" applyAlignment="1" applyProtection="1">
      <alignment horizontal="left" vertical="top" wrapText="1"/>
    </xf>
    <xf numFmtId="0" fontId="68" fillId="7" borderId="48" xfId="0" applyFont="1" applyFill="1" applyBorder="1" applyAlignment="1" applyProtection="1">
      <alignment vertical="center" wrapText="1"/>
      <protection locked="0"/>
    </xf>
    <xf numFmtId="0" fontId="68" fillId="7" borderId="10" xfId="0" applyFont="1" applyFill="1" applyBorder="1" applyAlignment="1" applyProtection="1">
      <alignment vertical="center" wrapText="1"/>
      <protection locked="0"/>
    </xf>
    <xf numFmtId="0" fontId="4" fillId="0" borderId="13" xfId="0" applyFont="1" applyBorder="1" applyAlignment="1" applyProtection="1">
      <alignment vertical="center" wrapText="1"/>
    </xf>
    <xf numFmtId="0" fontId="4" fillId="0" borderId="0" xfId="0" applyFont="1" applyBorder="1" applyAlignment="1" applyProtection="1">
      <alignment vertical="center" wrapText="1"/>
    </xf>
    <xf numFmtId="0" fontId="4" fillId="0" borderId="44" xfId="0" applyFont="1" applyBorder="1" applyAlignment="1" applyProtection="1">
      <alignment vertical="center" wrapText="1"/>
    </xf>
    <xf numFmtId="0" fontId="4" fillId="0" borderId="36" xfId="0" applyFont="1" applyBorder="1" applyAlignment="1" applyProtection="1">
      <alignment vertical="center" wrapText="1"/>
    </xf>
    <xf numFmtId="0" fontId="4" fillId="0" borderId="38" xfId="0" applyFont="1" applyFill="1" applyBorder="1" applyAlignment="1" applyProtection="1">
      <alignment horizontal="left" vertical="top" wrapText="1"/>
    </xf>
    <xf numFmtId="0" fontId="4" fillId="0" borderId="15" xfId="0" applyFont="1" applyFill="1" applyBorder="1" applyAlignment="1" applyProtection="1">
      <alignment horizontal="left" vertical="top" wrapText="1"/>
    </xf>
    <xf numFmtId="0" fontId="4" fillId="0" borderId="13" xfId="0" applyFont="1" applyFill="1" applyBorder="1" applyAlignment="1" applyProtection="1">
      <alignment horizontal="left" vertical="top" wrapText="1"/>
    </xf>
    <xf numFmtId="0" fontId="4" fillId="0" borderId="0" xfId="0" applyFont="1" applyFill="1" applyBorder="1" applyAlignment="1" applyProtection="1">
      <alignment horizontal="left" vertical="top" wrapText="1"/>
    </xf>
    <xf numFmtId="0" fontId="1" fillId="0" borderId="56" xfId="0" applyFont="1" applyFill="1" applyBorder="1" applyAlignment="1" applyProtection="1">
      <alignment horizontal="center" vertical="center" wrapText="1"/>
      <protection locked="0"/>
    </xf>
    <xf numFmtId="0" fontId="0" fillId="0" borderId="50" xfId="0" applyFill="1" applyBorder="1" applyAlignment="1" applyProtection="1">
      <alignment horizontal="center" vertical="center" wrapText="1"/>
      <protection locked="0"/>
    </xf>
    <xf numFmtId="0" fontId="1" fillId="0" borderId="17" xfId="0" applyFont="1" applyBorder="1" applyAlignment="1" applyProtection="1">
      <alignment horizontal="left" vertical="center" wrapText="1"/>
    </xf>
    <xf numFmtId="0" fontId="53" fillId="0" borderId="0" xfId="0" applyFont="1" applyFill="1" applyAlignment="1" applyProtection="1">
      <alignment horizontal="justify" vertical="top"/>
    </xf>
    <xf numFmtId="0" fontId="53" fillId="0" borderId="0" xfId="0" applyFont="1" applyAlignment="1" applyProtection="1">
      <alignment horizontal="justify" vertical="top"/>
    </xf>
    <xf numFmtId="0" fontId="4" fillId="7" borderId="29" xfId="0" applyFont="1" applyFill="1" applyBorder="1" applyAlignment="1" applyProtection="1">
      <alignment horizontal="left" vertical="center" wrapText="1"/>
      <protection locked="0"/>
    </xf>
    <xf numFmtId="0" fontId="53" fillId="0" borderId="0" xfId="0" applyFont="1" applyAlignment="1" applyProtection="1">
      <alignment horizontal="left" vertical="top" wrapText="1"/>
    </xf>
    <xf numFmtId="0" fontId="53" fillId="0" borderId="0" xfId="0" applyFont="1" applyFill="1" applyAlignment="1" applyProtection="1">
      <alignment horizontal="justify" vertical="top" wrapText="1"/>
    </xf>
    <xf numFmtId="0" fontId="53" fillId="0" borderId="0" xfId="0" applyFont="1" applyAlignment="1" applyProtection="1">
      <alignment horizontal="justify"/>
    </xf>
    <xf numFmtId="0" fontId="4" fillId="0" borderId="0" xfId="0" applyFont="1" applyFill="1" applyAlignment="1" applyProtection="1">
      <alignment horizontal="justify" vertical="top"/>
    </xf>
    <xf numFmtId="172" fontId="23" fillId="0" borderId="0" xfId="0" applyNumberFormat="1" applyFont="1" applyAlignment="1" applyProtection="1">
      <alignment horizontal="left" vertical="center" indent="1"/>
    </xf>
    <xf numFmtId="0" fontId="1" fillId="0" borderId="53" xfId="0" applyFont="1" applyFill="1" applyBorder="1" applyAlignment="1" applyProtection="1">
      <alignment horizontal="center" vertical="center" wrapText="1"/>
    </xf>
    <xf numFmtId="0" fontId="0" fillId="0" borderId="54" xfId="0" applyFill="1" applyBorder="1" applyAlignment="1" applyProtection="1">
      <alignment horizontal="center" vertical="center" wrapText="1"/>
    </xf>
    <xf numFmtId="0" fontId="4" fillId="7" borderId="21" xfId="0" applyFont="1" applyFill="1" applyBorder="1" applyAlignment="1" applyProtection="1">
      <alignment horizontal="center" vertical="center" wrapText="1"/>
      <protection locked="0"/>
    </xf>
    <xf numFmtId="0" fontId="4" fillId="7" borderId="18" xfId="0" applyFont="1" applyFill="1" applyBorder="1" applyAlignment="1" applyProtection="1">
      <alignment horizontal="center" vertical="center" wrapText="1"/>
      <protection locked="0"/>
    </xf>
    <xf numFmtId="0" fontId="24" fillId="7" borderId="38" xfId="0" applyFont="1" applyFill="1" applyBorder="1" applyAlignment="1" applyProtection="1">
      <alignment horizontal="center" vertical="top" wrapText="1"/>
      <protection locked="0"/>
    </xf>
    <xf numFmtId="0" fontId="0" fillId="7" borderId="32" xfId="0" applyFill="1" applyBorder="1" applyAlignment="1" applyProtection="1">
      <alignment horizontal="center" vertical="top"/>
      <protection locked="0"/>
    </xf>
    <xf numFmtId="0" fontId="1" fillId="0" borderId="38" xfId="0" applyFont="1" applyBorder="1" applyAlignment="1" applyProtection="1">
      <alignment horizontal="center" vertical="center" wrapText="1"/>
    </xf>
    <xf numFmtId="0" fontId="1" fillId="0" borderId="32" xfId="0" applyFont="1" applyBorder="1" applyAlignment="1" applyProtection="1">
      <alignment horizontal="center" vertical="center" wrapText="1"/>
    </xf>
    <xf numFmtId="0" fontId="1" fillId="0" borderId="13"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 fillId="0" borderId="14"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68" fillId="7" borderId="34" xfId="0" applyFont="1" applyFill="1" applyBorder="1" applyAlignment="1" applyProtection="1">
      <alignment horizontal="left" vertical="center" wrapText="1"/>
      <protection locked="0"/>
    </xf>
    <xf numFmtId="0" fontId="68" fillId="7" borderId="23" xfId="0" applyFont="1" applyFill="1" applyBorder="1" applyAlignment="1" applyProtection="1">
      <alignment horizontal="left" vertical="center" wrapText="1"/>
      <protection locked="0"/>
    </xf>
    <xf numFmtId="0" fontId="68" fillId="7" borderId="45" xfId="0" applyFont="1" applyFill="1" applyBorder="1" applyAlignment="1" applyProtection="1">
      <alignment horizontal="left" vertical="center" wrapText="1"/>
      <protection locked="0"/>
    </xf>
    <xf numFmtId="0" fontId="68" fillId="7" borderId="18" xfId="0" applyFont="1" applyFill="1" applyBorder="1" applyAlignment="1" applyProtection="1">
      <alignment horizontal="left" vertical="center" wrapText="1"/>
      <protection locked="0"/>
    </xf>
    <xf numFmtId="0" fontId="68" fillId="7" borderId="34" xfId="0" applyFont="1" applyFill="1" applyBorder="1" applyAlignment="1" applyProtection="1">
      <alignment vertical="center" wrapText="1"/>
      <protection locked="0"/>
    </xf>
    <xf numFmtId="0" fontId="68" fillId="7" borderId="23" xfId="0" applyFont="1" applyFill="1" applyBorder="1" applyAlignment="1" applyProtection="1">
      <alignment vertical="center" wrapText="1"/>
      <protection locked="0"/>
    </xf>
    <xf numFmtId="0" fontId="68" fillId="7" borderId="6" xfId="0" applyFont="1" applyFill="1" applyBorder="1" applyAlignment="1" applyProtection="1">
      <alignment horizontal="center" vertical="center" wrapText="1"/>
      <protection locked="0"/>
    </xf>
    <xf numFmtId="0" fontId="1" fillId="0" borderId="38" xfId="0" applyFont="1" applyBorder="1" applyAlignment="1" applyProtection="1">
      <alignment horizontal="justify" vertical="top" wrapText="1"/>
      <protection hidden="1"/>
    </xf>
    <xf numFmtId="0" fontId="1" fillId="0" borderId="15" xfId="0" applyFont="1" applyBorder="1" applyAlignment="1" applyProtection="1">
      <alignment horizontal="justify" vertical="top" wrapText="1"/>
      <protection hidden="1"/>
    </xf>
    <xf numFmtId="0" fontId="1" fillId="0" borderId="32" xfId="0" applyFont="1" applyBorder="1" applyAlignment="1" applyProtection="1">
      <alignment horizontal="justify" vertical="top" wrapText="1"/>
      <protection hidden="1"/>
    </xf>
    <xf numFmtId="0" fontId="1" fillId="0" borderId="13" xfId="0" applyFont="1" applyBorder="1" applyAlignment="1" applyProtection="1">
      <alignment horizontal="justify" vertical="top" wrapText="1"/>
      <protection hidden="1"/>
    </xf>
    <xf numFmtId="0" fontId="1" fillId="0" borderId="0" xfId="0" applyFont="1" applyBorder="1" applyAlignment="1" applyProtection="1">
      <alignment horizontal="justify" vertical="top" wrapText="1"/>
      <protection hidden="1"/>
    </xf>
    <xf numFmtId="0" fontId="1" fillId="0" borderId="11" xfId="0" applyFont="1" applyBorder="1" applyAlignment="1" applyProtection="1">
      <alignment horizontal="justify" vertical="top" wrapText="1"/>
      <protection hidden="1"/>
    </xf>
    <xf numFmtId="0" fontId="1" fillId="0" borderId="14" xfId="0" applyFont="1" applyBorder="1" applyAlignment="1" applyProtection="1">
      <alignment horizontal="justify" vertical="top" wrapText="1"/>
      <protection hidden="1"/>
    </xf>
    <xf numFmtId="0" fontId="1" fillId="0" borderId="4" xfId="0" applyFont="1" applyBorder="1" applyAlignment="1" applyProtection="1">
      <alignment horizontal="justify" vertical="top" wrapText="1"/>
      <protection hidden="1"/>
    </xf>
    <xf numFmtId="0" fontId="1" fillId="0" borderId="12" xfId="0" applyFont="1" applyBorder="1" applyAlignment="1" applyProtection="1">
      <alignment horizontal="justify" vertical="top" wrapText="1"/>
      <protection hidden="1"/>
    </xf>
    <xf numFmtId="0" fontId="1" fillId="0" borderId="21" xfId="0" applyFont="1" applyFill="1" applyBorder="1" applyAlignment="1" applyProtection="1">
      <alignment horizontal="justify" vertical="top" wrapText="1"/>
      <protection hidden="1"/>
    </xf>
    <xf numFmtId="0" fontId="1" fillId="0" borderId="43" xfId="0" applyFont="1" applyFill="1" applyBorder="1" applyAlignment="1" applyProtection="1">
      <alignment horizontal="justify" vertical="top" wrapText="1"/>
      <protection hidden="1"/>
    </xf>
    <xf numFmtId="0" fontId="1" fillId="0" borderId="18" xfId="0" applyFont="1" applyFill="1" applyBorder="1" applyAlignment="1" applyProtection="1">
      <alignment horizontal="justify" vertical="top" wrapText="1"/>
      <protection hidden="1"/>
    </xf>
    <xf numFmtId="0" fontId="70" fillId="0" borderId="0" xfId="0" applyFont="1" applyAlignment="1" applyProtection="1">
      <alignment horizontal="justify" vertical="center" wrapText="1"/>
      <protection hidden="1"/>
    </xf>
    <xf numFmtId="0" fontId="4" fillId="0" borderId="14" xfId="0" applyFont="1" applyFill="1" applyBorder="1" applyAlignment="1" applyProtection="1">
      <alignment vertical="center" wrapText="1"/>
      <protection hidden="1"/>
    </xf>
    <xf numFmtId="0" fontId="4" fillId="0" borderId="4" xfId="0" applyFont="1" applyFill="1" applyBorder="1" applyAlignment="1" applyProtection="1">
      <alignment vertical="center" wrapText="1"/>
      <protection hidden="1"/>
    </xf>
    <xf numFmtId="0" fontId="68" fillId="7" borderId="48" xfId="0" applyFont="1" applyFill="1" applyBorder="1" applyAlignment="1" applyProtection="1">
      <alignment vertical="center"/>
      <protection locked="0"/>
    </xf>
    <xf numFmtId="0" fontId="68" fillId="7" borderId="10" xfId="0" applyFont="1" applyFill="1" applyBorder="1" applyAlignment="1" applyProtection="1">
      <alignment vertical="center"/>
      <protection locked="0"/>
    </xf>
    <xf numFmtId="0" fontId="4" fillId="0" borderId="9" xfId="0" applyFont="1" applyFill="1" applyBorder="1" applyAlignment="1" applyProtection="1">
      <alignment vertical="center" wrapText="1"/>
    </xf>
    <xf numFmtId="0" fontId="4" fillId="0" borderId="3" xfId="0" applyFont="1" applyFill="1" applyBorder="1" applyAlignment="1" applyProtection="1">
      <alignment vertical="center" wrapText="1"/>
    </xf>
    <xf numFmtId="0" fontId="68" fillId="7" borderId="46" xfId="0" applyFont="1" applyFill="1" applyBorder="1" applyAlignment="1" applyProtection="1">
      <alignment vertical="center" wrapText="1"/>
      <protection locked="0"/>
    </xf>
    <xf numFmtId="0" fontId="68" fillId="7" borderId="42" xfId="0" applyFont="1" applyFill="1" applyBorder="1" applyAlignment="1" applyProtection="1">
      <alignment vertical="center" wrapText="1"/>
      <protection locked="0"/>
    </xf>
    <xf numFmtId="0" fontId="70" fillId="0" borderId="0" xfId="0" applyFont="1" applyAlignment="1" applyProtection="1">
      <alignment horizontal="justify" vertical="center" wrapText="1"/>
    </xf>
    <xf numFmtId="0" fontId="70" fillId="0" borderId="0" xfId="0" applyFont="1" applyAlignment="1" applyProtection="1">
      <alignment horizontal="justify" vertical="center"/>
    </xf>
    <xf numFmtId="0" fontId="70" fillId="0" borderId="0" xfId="0" applyFont="1" applyAlignment="1" applyProtection="1">
      <alignment horizontal="left" vertical="center" wrapText="1"/>
      <protection hidden="1"/>
    </xf>
    <xf numFmtId="0" fontId="69" fillId="0" borderId="0" xfId="0" applyFont="1" applyFill="1" applyAlignment="1" applyProtection="1">
      <alignment horizontal="justify" vertical="center" wrapText="1"/>
      <protection hidden="1"/>
    </xf>
    <xf numFmtId="0" fontId="7" fillId="0" borderId="15" xfId="0" applyFont="1" applyBorder="1" applyAlignment="1" applyProtection="1">
      <alignment horizontal="left" vertical="center" wrapText="1"/>
    </xf>
    <xf numFmtId="0" fontId="23" fillId="0" borderId="0" xfId="0" applyFont="1" applyAlignment="1" applyProtection="1">
      <alignment horizontal="left"/>
    </xf>
    <xf numFmtId="0" fontId="4" fillId="0" borderId="0" xfId="0" applyFont="1" applyBorder="1" applyAlignment="1" applyProtection="1">
      <alignment horizontal="justify" vertical="center" wrapText="1"/>
    </xf>
    <xf numFmtId="0" fontId="8" fillId="0" borderId="0" xfId="26" applyFont="1" applyFill="1" applyAlignment="1" applyProtection="1">
      <alignment horizontal="left" vertical="center" wrapText="1"/>
    </xf>
    <xf numFmtId="0" fontId="4" fillId="0" borderId="0" xfId="0" applyFont="1" applyBorder="1" applyAlignment="1" applyProtection="1">
      <alignment horizontal="justify" vertical="top" wrapText="1"/>
    </xf>
    <xf numFmtId="0" fontId="4" fillId="0" borderId="0" xfId="0" applyFont="1" applyBorder="1" applyAlignment="1" applyProtection="1">
      <alignment horizontal="justify" vertical="center"/>
    </xf>
    <xf numFmtId="0" fontId="4" fillId="3" borderId="5" xfId="0" applyFont="1" applyFill="1" applyBorder="1" applyAlignment="1" applyProtection="1">
      <alignment horizontal="justify" vertical="center" wrapText="1"/>
      <protection locked="0"/>
    </xf>
    <xf numFmtId="0" fontId="4" fillId="0" borderId="0" xfId="0" applyFont="1" applyAlignment="1" applyProtection="1">
      <alignment horizontal="justify" vertical="center"/>
    </xf>
    <xf numFmtId="0" fontId="47" fillId="0" borderId="0" xfId="0" applyFont="1" applyAlignment="1" applyProtection="1">
      <alignment horizontal="left" vertical="center"/>
      <protection hidden="1"/>
    </xf>
    <xf numFmtId="0" fontId="9" fillId="0" borderId="0" xfId="0" applyFont="1" applyAlignment="1" applyProtection="1">
      <alignment horizontal="center" vertical="center"/>
      <protection hidden="1"/>
    </xf>
    <xf numFmtId="0" fontId="8" fillId="0" borderId="4" xfId="0" applyFont="1" applyBorder="1" applyAlignment="1" applyProtection="1">
      <alignment horizontal="left" vertical="center" wrapText="1"/>
      <protection hidden="1"/>
    </xf>
    <xf numFmtId="0" fontId="9" fillId="0" borderId="4" xfId="0" applyFont="1" applyBorder="1" applyAlignment="1" applyProtection="1">
      <alignment horizontal="left" vertical="center"/>
      <protection hidden="1"/>
    </xf>
    <xf numFmtId="0" fontId="8" fillId="0" borderId="9"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9" fillId="0" borderId="0" xfId="0" applyFont="1" applyBorder="1" applyAlignment="1" applyProtection="1">
      <alignment horizontal="left" vertical="center" wrapText="1"/>
      <protection hidden="1"/>
    </xf>
    <xf numFmtId="0" fontId="10" fillId="0" borderId="0" xfId="0" applyFont="1" applyAlignment="1" applyProtection="1">
      <alignment horizontal="center" vertical="center" wrapText="1"/>
      <protection hidden="1"/>
    </xf>
    <xf numFmtId="0" fontId="77" fillId="0" borderId="0" xfId="26" applyFont="1" applyFill="1" applyAlignment="1" applyProtection="1">
      <alignment horizontal="left" vertical="center" wrapText="1"/>
      <protection hidden="1"/>
    </xf>
    <xf numFmtId="0" fontId="97" fillId="0" borderId="0" xfId="31" applyFont="1" applyAlignment="1" applyProtection="1">
      <alignment horizontal="center" vertical="center" wrapText="1"/>
      <protection hidden="1"/>
    </xf>
    <xf numFmtId="0" fontId="9" fillId="0" borderId="0" xfId="35" applyFont="1" applyAlignment="1" applyProtection="1">
      <alignment horizontal="center" vertical="top" wrapText="1"/>
      <protection hidden="1"/>
    </xf>
    <xf numFmtId="0" fontId="85" fillId="0" borderId="0" xfId="31" applyFont="1" applyAlignment="1" applyProtection="1">
      <alignment horizontal="justify" vertical="center" wrapText="1"/>
      <protection hidden="1"/>
    </xf>
    <xf numFmtId="0" fontId="85" fillId="0" borderId="0" xfId="26" applyFont="1" applyFill="1" applyAlignment="1" applyProtection="1">
      <alignment horizontal="left" vertical="center" wrapText="1"/>
      <protection hidden="1"/>
    </xf>
    <xf numFmtId="0" fontId="8" fillId="0" borderId="4" xfId="35" applyFont="1" applyFill="1" applyBorder="1" applyAlignment="1" applyProtection="1">
      <alignment horizontal="justify" vertical="center" wrapText="1"/>
      <protection hidden="1"/>
    </xf>
    <xf numFmtId="0" fontId="8" fillId="0" borderId="0" xfId="35" applyFont="1" applyAlignment="1" applyProtection="1">
      <alignment horizontal="justify" vertical="center"/>
      <protection hidden="1"/>
    </xf>
    <xf numFmtId="0" fontId="85" fillId="0" borderId="8" xfId="31" applyFont="1" applyBorder="1" applyAlignment="1" applyProtection="1">
      <alignment horizontal="center" vertical="center" wrapText="1"/>
      <protection hidden="1"/>
    </xf>
    <xf numFmtId="0" fontId="85" fillId="0" borderId="16" xfId="31"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77" fillId="0" borderId="4" xfId="31" applyFont="1" applyFill="1" applyBorder="1" applyAlignment="1" applyProtection="1">
      <alignment horizontal="justify" vertical="center" wrapText="1"/>
      <protection hidden="1"/>
    </xf>
    <xf numFmtId="0" fontId="77" fillId="0" borderId="8" xfId="31" applyFont="1" applyBorder="1" applyAlignment="1" applyProtection="1">
      <alignment horizontal="center" vertical="center" wrapText="1"/>
      <protection hidden="1"/>
    </xf>
    <xf numFmtId="0" fontId="77" fillId="0" borderId="16" xfId="31" applyFont="1" applyBorder="1" applyAlignment="1" applyProtection="1">
      <alignment horizontal="center" vertical="center" wrapText="1"/>
      <protection hidden="1"/>
    </xf>
    <xf numFmtId="0" fontId="77" fillId="0" borderId="9" xfId="31" applyFont="1" applyBorder="1" applyAlignment="1" applyProtection="1">
      <alignment horizontal="center" vertical="center" wrapText="1"/>
      <protection hidden="1"/>
    </xf>
    <xf numFmtId="0" fontId="77" fillId="0" borderId="10" xfId="31" applyFont="1" applyBorder="1" applyAlignment="1" applyProtection="1">
      <alignment horizontal="center" vertical="center" wrapText="1"/>
      <protection hidden="1"/>
    </xf>
    <xf numFmtId="0" fontId="87" fillId="0" borderId="0" xfId="31" applyFont="1" applyAlignment="1" applyProtection="1">
      <alignment horizontal="center" vertical="center"/>
      <protection hidden="1"/>
    </xf>
    <xf numFmtId="0" fontId="88" fillId="0" borderId="0" xfId="31" applyFont="1" applyBorder="1" applyAlignment="1" applyProtection="1">
      <alignment horizontal="center" vertical="center"/>
      <protection hidden="1"/>
    </xf>
    <xf numFmtId="0" fontId="89" fillId="0" borderId="0" xfId="31" applyFont="1" applyBorder="1" applyAlignment="1" applyProtection="1">
      <alignment horizontal="center" vertical="center"/>
      <protection hidden="1"/>
    </xf>
    <xf numFmtId="0" fontId="88" fillId="0" borderId="0" xfId="31" applyFont="1" applyBorder="1" applyAlignment="1" applyProtection="1">
      <alignment horizontal="center" vertical="center" wrapText="1"/>
      <protection hidden="1"/>
    </xf>
    <xf numFmtId="0" fontId="89" fillId="0" borderId="0" xfId="31"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9" fillId="0" borderId="0" xfId="0" applyFont="1" applyAlignment="1" applyProtection="1">
      <alignment horizontal="left" vertical="center"/>
    </xf>
    <xf numFmtId="0" fontId="8" fillId="0" borderId="0" xfId="0" applyFont="1" applyAlignment="1" applyProtection="1">
      <alignment horizontal="left" vertical="center" wrapText="1"/>
    </xf>
    <xf numFmtId="0" fontId="4" fillId="0" borderId="0" xfId="0" applyFont="1" applyAlignment="1" applyProtection="1">
      <alignment horizontal="left" vertical="center" wrapText="1"/>
    </xf>
    <xf numFmtId="0" fontId="9" fillId="0" borderId="0" xfId="0" applyFont="1" applyAlignment="1" applyProtection="1">
      <alignment horizontal="center" vertical="top"/>
    </xf>
    <xf numFmtId="0" fontId="10" fillId="0" borderId="0" xfId="0" applyFont="1" applyAlignment="1" applyProtection="1">
      <alignment horizontal="justify" vertical="justify" wrapText="1"/>
    </xf>
    <xf numFmtId="0" fontId="7" fillId="0" borderId="9" xfId="0" applyFont="1" applyBorder="1" applyAlignment="1" applyProtection="1">
      <alignment horizontal="center" vertical="center" wrapText="1"/>
    </xf>
    <xf numFmtId="0" fontId="7" fillId="0" borderId="3" xfId="0" applyFont="1" applyBorder="1" applyAlignment="1" applyProtection="1">
      <alignment horizontal="center" vertical="center" wrapText="1"/>
    </xf>
    <xf numFmtId="0" fontId="7" fillId="0" borderId="10" xfId="0" applyFont="1" applyBorder="1" applyAlignment="1" applyProtection="1">
      <alignment horizontal="center" vertical="center" wrapText="1"/>
    </xf>
    <xf numFmtId="0" fontId="4" fillId="0" borderId="22" xfId="0" applyFont="1" applyBorder="1" applyAlignment="1" applyProtection="1">
      <alignment horizontal="left" vertical="top" wrapText="1"/>
    </xf>
    <xf numFmtId="0" fontId="4" fillId="0" borderId="5" xfId="0" applyFont="1" applyBorder="1" applyAlignment="1" applyProtection="1">
      <alignment horizontal="left" vertical="top" wrapText="1"/>
    </xf>
    <xf numFmtId="0" fontId="4" fillId="0" borderId="23" xfId="0" applyFont="1" applyBorder="1" applyAlignment="1" applyProtection="1">
      <alignment horizontal="left" vertical="top" wrapText="1"/>
    </xf>
    <xf numFmtId="0" fontId="4" fillId="7" borderId="21" xfId="0" applyFont="1" applyFill="1" applyBorder="1" applyAlignment="1" applyProtection="1">
      <alignment horizontal="left" vertical="top" wrapText="1"/>
      <protection locked="0"/>
    </xf>
    <xf numFmtId="0" fontId="4" fillId="7" borderId="43" xfId="0" applyFont="1" applyFill="1" applyBorder="1" applyAlignment="1" applyProtection="1">
      <alignment horizontal="left" vertical="top" wrapText="1"/>
      <protection locked="0"/>
    </xf>
    <xf numFmtId="0" fontId="4" fillId="7" borderId="18" xfId="0" applyFont="1" applyFill="1" applyBorder="1" applyAlignment="1" applyProtection="1">
      <alignment horizontal="left" vertical="top" wrapText="1"/>
      <protection locked="0"/>
    </xf>
    <xf numFmtId="0" fontId="4" fillId="0" borderId="40" xfId="0" applyFont="1" applyBorder="1" applyAlignment="1" applyProtection="1">
      <alignment horizontal="left" vertical="top" wrapText="1"/>
    </xf>
    <xf numFmtId="0" fontId="4" fillId="0" borderId="41" xfId="0" applyFont="1" applyBorder="1" applyAlignment="1" applyProtection="1">
      <alignment horizontal="left" vertical="top" wrapText="1"/>
    </xf>
    <xf numFmtId="0" fontId="4" fillId="0" borderId="42" xfId="0" applyFont="1" applyBorder="1" applyAlignment="1" applyProtection="1">
      <alignment horizontal="left" vertical="top" wrapText="1"/>
    </xf>
    <xf numFmtId="0" fontId="9" fillId="0" borderId="9" xfId="0" applyFont="1" applyBorder="1" applyAlignment="1" applyProtection="1">
      <alignment horizontal="center" vertical="top" wrapText="1"/>
    </xf>
    <xf numFmtId="0" fontId="9" fillId="0" borderId="3" xfId="0" applyFont="1" applyBorder="1" applyAlignment="1" applyProtection="1">
      <alignment horizontal="center" vertical="top" wrapText="1"/>
    </xf>
    <xf numFmtId="0" fontId="9" fillId="0" borderId="10" xfId="0" applyFont="1" applyBorder="1" applyAlignment="1" applyProtection="1">
      <alignment horizontal="center" vertical="top" wrapText="1"/>
    </xf>
    <xf numFmtId="0" fontId="4" fillId="3" borderId="24" xfId="0" applyFont="1" applyFill="1" applyBorder="1" applyAlignment="1" applyProtection="1">
      <alignment horizontal="center" vertical="top" wrapText="1"/>
      <protection locked="0"/>
    </xf>
    <xf numFmtId="0" fontId="4" fillId="3" borderId="25"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top" wrapText="1"/>
    </xf>
    <xf numFmtId="0" fontId="4" fillId="0" borderId="17" xfId="0" applyFont="1" applyBorder="1" applyAlignment="1" applyProtection="1">
      <alignment horizontal="center" vertical="top" wrapText="1"/>
    </xf>
    <xf numFmtId="0" fontId="4" fillId="0" borderId="16" xfId="0" applyFont="1" applyBorder="1" applyAlignment="1" applyProtection="1">
      <alignment horizontal="center" vertical="top" wrapText="1"/>
    </xf>
    <xf numFmtId="0" fontId="7" fillId="0" borderId="9" xfId="0" applyFont="1" applyBorder="1" applyAlignment="1" applyProtection="1">
      <alignment horizontal="left" vertical="center" wrapText="1"/>
    </xf>
    <xf numFmtId="0" fontId="7" fillId="0" borderId="3" xfId="0" applyFont="1" applyBorder="1" applyAlignment="1" applyProtection="1">
      <alignment horizontal="left" vertical="center" wrapText="1"/>
    </xf>
    <xf numFmtId="0" fontId="7" fillId="0" borderId="10" xfId="0" applyFont="1" applyBorder="1" applyAlignment="1" applyProtection="1">
      <alignment horizontal="left" vertical="center" wrapText="1"/>
    </xf>
    <xf numFmtId="0" fontId="48" fillId="0" borderId="15" xfId="0" applyFont="1" applyBorder="1" applyAlignment="1" applyProtection="1">
      <alignment horizontal="center" vertical="center"/>
    </xf>
    <xf numFmtId="0" fontId="10" fillId="0" borderId="0" xfId="0" applyFont="1" applyAlignment="1" applyProtection="1">
      <alignment horizontal="center" vertical="top" wrapText="1"/>
    </xf>
    <xf numFmtId="0" fontId="8" fillId="0" borderId="0" xfId="0" applyFont="1" applyAlignment="1" applyProtection="1">
      <alignment horizontal="justify" vertical="center"/>
    </xf>
    <xf numFmtId="0" fontId="8" fillId="0" borderId="6" xfId="0" applyFont="1" applyBorder="1" applyAlignment="1" applyProtection="1">
      <alignment horizontal="center" vertical="center" wrapText="1"/>
    </xf>
    <xf numFmtId="0" fontId="8" fillId="3" borderId="6" xfId="0" applyFont="1" applyFill="1" applyBorder="1" applyAlignment="1" applyProtection="1">
      <alignment horizontal="left" vertical="top" wrapText="1"/>
      <protection locked="0"/>
    </xf>
    <xf numFmtId="0" fontId="98" fillId="0" borderId="0" xfId="31" applyFont="1" applyAlignment="1" applyProtection="1">
      <alignment horizontal="center" vertical="center" wrapText="1"/>
      <protection hidden="1"/>
    </xf>
    <xf numFmtId="0" fontId="85" fillId="0" borderId="0" xfId="31" applyFont="1" applyAlignment="1" applyProtection="1">
      <alignment horizontal="center" vertical="center"/>
      <protection hidden="1"/>
    </xf>
    <xf numFmtId="0" fontId="77" fillId="3" borderId="9" xfId="31" applyFont="1" applyFill="1" applyBorder="1" applyAlignment="1" applyProtection="1">
      <alignment horizontal="left" vertical="top" wrapText="1"/>
      <protection locked="0"/>
    </xf>
    <xf numFmtId="0" fontId="77" fillId="3" borderId="10" xfId="31" applyFont="1" applyFill="1" applyBorder="1" applyAlignment="1" applyProtection="1">
      <alignment horizontal="left" vertical="top" wrapText="1"/>
      <protection locked="0"/>
    </xf>
    <xf numFmtId="0" fontId="77" fillId="0" borderId="0" xfId="31" applyFont="1" applyAlignment="1" applyProtection="1">
      <alignment horizontal="justify" vertical="center"/>
      <protection hidden="1"/>
    </xf>
    <xf numFmtId="0" fontId="77" fillId="0" borderId="4" xfId="31" applyFont="1" applyBorder="1" applyAlignment="1" applyProtection="1">
      <alignment horizontal="left" vertical="center" wrapText="1"/>
      <protection hidden="1"/>
    </xf>
    <xf numFmtId="0" fontId="85" fillId="0" borderId="6" xfId="31" applyFont="1" applyBorder="1" applyAlignment="1" applyProtection="1">
      <alignment horizontal="center" vertical="center" wrapText="1"/>
      <protection hidden="1"/>
    </xf>
    <xf numFmtId="0" fontId="77" fillId="3" borderId="6" xfId="31" applyFont="1" applyFill="1" applyBorder="1" applyAlignment="1" applyProtection="1">
      <alignment horizontal="left" vertical="top" wrapText="1"/>
      <protection locked="0"/>
    </xf>
    <xf numFmtId="0" fontId="90" fillId="3" borderId="6" xfId="31" applyFont="1" applyFill="1" applyBorder="1" applyAlignment="1" applyProtection="1">
      <alignment horizontal="left" vertical="top" wrapText="1"/>
      <protection locked="0"/>
    </xf>
    <xf numFmtId="0" fontId="86" fillId="0" borderId="4" xfId="31" applyFont="1" applyBorder="1" applyAlignment="1" applyProtection="1">
      <alignment horizontal="justify" vertical="top" wrapText="1"/>
      <protection hidden="1"/>
    </xf>
    <xf numFmtId="0" fontId="77" fillId="0" borderId="4" xfId="31" applyFont="1" applyBorder="1" applyAlignment="1" applyProtection="1">
      <alignment horizontal="justify" vertical="top" wrapText="1"/>
      <protection hidden="1"/>
    </xf>
    <xf numFmtId="0" fontId="77" fillId="0" borderId="9" xfId="31" applyFont="1" applyBorder="1" applyAlignment="1" applyProtection="1">
      <alignment horizontal="justify" vertical="top" wrapText="1"/>
      <protection hidden="1"/>
    </xf>
    <xf numFmtId="0" fontId="77" fillId="0" borderId="3" xfId="31" applyFont="1" applyBorder="1" applyAlignment="1" applyProtection="1">
      <alignment horizontal="justify" vertical="top" wrapText="1"/>
      <protection hidden="1"/>
    </xf>
    <xf numFmtId="0" fontId="77" fillId="0" borderId="10" xfId="31" applyFont="1" applyBorder="1" applyAlignment="1" applyProtection="1">
      <alignment horizontal="justify" vertical="top" wrapText="1"/>
      <protection hidden="1"/>
    </xf>
    <xf numFmtId="0" fontId="77" fillId="0" borderId="3" xfId="31" applyFont="1" applyBorder="1" applyAlignment="1" applyProtection="1">
      <alignment horizontal="left" vertical="top" wrapText="1"/>
      <protection hidden="1"/>
    </xf>
    <xf numFmtId="0" fontId="85" fillId="0" borderId="0" xfId="31" applyFont="1" applyAlignment="1" applyProtection="1">
      <alignment horizontal="center" vertical="center" wrapText="1"/>
      <protection hidden="1"/>
    </xf>
    <xf numFmtId="0" fontId="90" fillId="3" borderId="9" xfId="31" applyFont="1" applyFill="1" applyBorder="1" applyAlignment="1" applyProtection="1">
      <alignment horizontal="left" vertical="top" wrapText="1"/>
      <protection locked="0"/>
    </xf>
    <xf numFmtId="0" fontId="90" fillId="3" borderId="10" xfId="31" applyFont="1" applyFill="1" applyBorder="1" applyAlignment="1" applyProtection="1">
      <alignment horizontal="left" vertical="top" wrapText="1"/>
      <protection locked="0"/>
    </xf>
    <xf numFmtId="0" fontId="7" fillId="0" borderId="4" xfId="0" applyFont="1" applyBorder="1" applyAlignment="1" applyProtection="1">
      <alignment horizontal="center" vertical="top" wrapText="1"/>
    </xf>
    <xf numFmtId="0" fontId="0" fillId="0" borderId="0" xfId="0" applyAlignment="1" applyProtection="1">
      <alignment horizontal="left" vertical="center" wrapText="1"/>
    </xf>
    <xf numFmtId="0" fontId="7" fillId="0" borderId="0" xfId="0" applyFont="1" applyAlignment="1" applyProtection="1">
      <alignment horizontal="center" vertical="center"/>
    </xf>
    <xf numFmtId="0" fontId="8" fillId="0" borderId="9" xfId="0" applyFont="1" applyFill="1" applyBorder="1" applyAlignment="1" applyProtection="1">
      <alignment horizontal="justify" vertical="center" wrapText="1"/>
    </xf>
    <xf numFmtId="0" fontId="8" fillId="0" borderId="3" xfId="0" applyFont="1" applyFill="1" applyBorder="1" applyAlignment="1" applyProtection="1">
      <alignment horizontal="justify" vertical="center" wrapText="1"/>
    </xf>
    <xf numFmtId="0" fontId="8" fillId="0" borderId="10" xfId="0" applyFont="1" applyFill="1" applyBorder="1" applyAlignment="1" applyProtection="1">
      <alignment horizontal="justify" vertical="center" wrapText="1"/>
    </xf>
    <xf numFmtId="0" fontId="95" fillId="15" borderId="9" xfId="32" applyFont="1" applyFill="1" applyBorder="1" applyAlignment="1" applyProtection="1">
      <alignment horizontal="left" vertical="center" wrapText="1"/>
      <protection hidden="1"/>
    </xf>
    <xf numFmtId="0" fontId="95" fillId="15" borderId="3" xfId="32" applyFont="1" applyFill="1" applyBorder="1" applyAlignment="1" applyProtection="1">
      <alignment horizontal="left" vertical="center" wrapText="1"/>
      <protection hidden="1"/>
    </xf>
    <xf numFmtId="0" fontId="95" fillId="15" borderId="10" xfId="32" applyFont="1" applyFill="1" applyBorder="1" applyAlignment="1" applyProtection="1">
      <alignment horizontal="left" vertical="center" wrapText="1"/>
      <protection hidden="1"/>
    </xf>
    <xf numFmtId="0" fontId="7" fillId="13" borderId="9" xfId="38" applyFont="1" applyFill="1" applyBorder="1" applyAlignment="1" applyProtection="1">
      <alignment horizontal="left" vertical="center" wrapText="1"/>
      <protection hidden="1"/>
    </xf>
    <xf numFmtId="0" fontId="7" fillId="13" borderId="3" xfId="38" applyFont="1" applyFill="1" applyBorder="1" applyAlignment="1" applyProtection="1">
      <alignment horizontal="left" vertical="center" wrapText="1"/>
      <protection hidden="1"/>
    </xf>
    <xf numFmtId="0" fontId="7" fillId="13" borderId="10" xfId="38" applyFont="1" applyFill="1" applyBorder="1" applyAlignment="1" applyProtection="1">
      <alignment horizontal="left" vertical="center" wrapText="1"/>
      <protection hidden="1"/>
    </xf>
    <xf numFmtId="0" fontId="9" fillId="14" borderId="9" xfId="32" applyFont="1" applyFill="1" applyBorder="1" applyAlignment="1" applyProtection="1">
      <alignment horizontal="left" vertical="center" wrapText="1"/>
      <protection hidden="1"/>
    </xf>
    <xf numFmtId="0" fontId="9" fillId="14" borderId="3" xfId="32" applyFont="1" applyFill="1" applyBorder="1" applyAlignment="1" applyProtection="1">
      <alignment horizontal="left" vertical="center" wrapText="1"/>
      <protection hidden="1"/>
    </xf>
    <xf numFmtId="0" fontId="9" fillId="14" borderId="10" xfId="32" applyFont="1" applyFill="1" applyBorder="1" applyAlignment="1" applyProtection="1">
      <alignment horizontal="left" vertical="center" wrapText="1"/>
      <protection hidden="1"/>
    </xf>
    <xf numFmtId="0" fontId="8" fillId="0" borderId="9" xfId="0" applyFont="1" applyBorder="1" applyAlignment="1" applyProtection="1">
      <alignment horizontal="justify" vertical="center" wrapText="1"/>
    </xf>
    <xf numFmtId="0" fontId="8" fillId="0" borderId="3" xfId="0" applyFont="1" applyBorder="1" applyAlignment="1" applyProtection="1">
      <alignment horizontal="justify" vertical="center" wrapText="1"/>
    </xf>
    <xf numFmtId="0" fontId="8" fillId="0" borderId="10" xfId="0" applyFont="1" applyBorder="1" applyAlignment="1" applyProtection="1">
      <alignment horizontal="justify" vertical="center" wrapText="1"/>
    </xf>
    <xf numFmtId="0" fontId="9" fillId="13" borderId="9" xfId="38" applyFont="1" applyFill="1" applyBorder="1" applyAlignment="1" applyProtection="1">
      <alignment horizontal="left" vertical="center" wrapText="1"/>
      <protection hidden="1"/>
    </xf>
    <xf numFmtId="0" fontId="9" fillId="13" borderId="3" xfId="38" applyFont="1" applyFill="1" applyBorder="1" applyAlignment="1" applyProtection="1">
      <alignment horizontal="left" vertical="center" wrapText="1"/>
      <protection hidden="1"/>
    </xf>
    <xf numFmtId="0" fontId="9" fillId="13" borderId="10" xfId="38" applyFont="1" applyFill="1" applyBorder="1" applyAlignment="1" applyProtection="1">
      <alignment horizontal="left" vertical="center" wrapText="1"/>
      <protection hidden="1"/>
    </xf>
    <xf numFmtId="0" fontId="8" fillId="0" borderId="0" xfId="0" applyFont="1" applyAlignment="1" applyProtection="1">
      <alignment horizontal="center" vertical="center"/>
    </xf>
    <xf numFmtId="0" fontId="82" fillId="0" borderId="0" xfId="0" applyFont="1" applyAlignment="1" applyProtection="1">
      <alignment horizontal="center" vertical="top" wrapText="1"/>
    </xf>
    <xf numFmtId="0" fontId="78" fillId="0" borderId="21" xfId="21" applyFont="1" applyBorder="1" applyAlignment="1" applyProtection="1">
      <alignment horizontal="center" vertical="center"/>
      <protection hidden="1"/>
    </xf>
    <xf numFmtId="0" fontId="78" fillId="0" borderId="43" xfId="21" applyFont="1" applyBorder="1" applyAlignment="1" applyProtection="1">
      <alignment horizontal="center" vertical="center"/>
      <protection hidden="1"/>
    </xf>
    <xf numFmtId="0" fontId="78"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41" xfId="21" applyFont="1" applyBorder="1" applyAlignment="1" applyProtection="1">
      <alignment horizontal="justify" vertical="top" wrapText="1"/>
      <protection hidden="1"/>
    </xf>
    <xf numFmtId="0" fontId="4" fillId="0" borderId="42" xfId="21"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left" vertical="top"/>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82" fillId="0" borderId="0" xfId="0" applyFont="1" applyAlignment="1" applyProtection="1">
      <alignment horizontal="left" vertical="justify" wrapText="1"/>
    </xf>
    <xf numFmtId="0" fontId="7" fillId="0" borderId="0" xfId="0" applyFont="1" applyAlignment="1" applyProtection="1">
      <alignment horizontal="center" vertical="justify" wrapText="1"/>
    </xf>
    <xf numFmtId="0" fontId="4" fillId="0" borderId="15" xfId="0" applyFont="1" applyBorder="1" applyAlignment="1" applyProtection="1">
      <alignment horizontal="left" vertical="center" wrapText="1"/>
    </xf>
    <xf numFmtId="0" fontId="86" fillId="0" borderId="0" xfId="31" applyFont="1" applyAlignment="1" applyProtection="1">
      <alignment horizontal="left" wrapText="1"/>
      <protection hidden="1"/>
    </xf>
    <xf numFmtId="0" fontId="77" fillId="0" borderId="0" xfId="31" applyFont="1" applyAlignment="1" applyProtection="1">
      <alignment horizontal="justify" vertical="top" wrapText="1"/>
      <protection hidden="1"/>
    </xf>
    <xf numFmtId="0" fontId="77" fillId="0" borderId="4" xfId="31" applyFont="1" applyBorder="1" applyAlignment="1" applyProtection="1">
      <alignment vertical="top" wrapText="1"/>
      <protection hidden="1"/>
    </xf>
    <xf numFmtId="0" fontId="77" fillId="0" borderId="0" xfId="31" applyFont="1" applyBorder="1" applyAlignment="1" applyProtection="1">
      <alignment horizontal="justify" vertical="top" wrapText="1"/>
      <protection hidden="1"/>
    </xf>
    <xf numFmtId="0" fontId="91" fillId="0" borderId="0" xfId="31" applyFont="1" applyBorder="1" applyAlignment="1" applyProtection="1">
      <alignment horizontal="left" vertical="top" wrapText="1"/>
      <protection hidden="1"/>
    </xf>
    <xf numFmtId="0" fontId="77" fillId="3" borderId="0" xfId="31" applyFont="1" applyFill="1" applyAlignment="1" applyProtection="1">
      <alignment vertical="center" wrapText="1"/>
      <protection locked="0"/>
    </xf>
    <xf numFmtId="0" fontId="5" fillId="0" borderId="0" xfId="31" applyFont="1" applyAlignment="1" applyProtection="1">
      <alignment horizontal="center" vertical="center" wrapText="1"/>
      <protection hidden="1"/>
    </xf>
    <xf numFmtId="0" fontId="85" fillId="0" borderId="0" xfId="31" applyFont="1" applyBorder="1" applyAlignment="1" applyProtection="1">
      <alignment horizontal="center" vertical="justify" wrapText="1"/>
      <protection hidden="1"/>
    </xf>
    <xf numFmtId="0" fontId="77" fillId="0" borderId="6" xfId="31" applyFont="1" applyBorder="1" applyAlignment="1" applyProtection="1">
      <alignment horizontal="left" vertical="top" wrapText="1"/>
      <protection hidden="1"/>
    </xf>
    <xf numFmtId="0" fontId="77" fillId="0" borderId="19" xfId="31" applyFont="1" applyBorder="1" applyAlignment="1" applyProtection="1">
      <alignment horizontal="left" vertical="center" wrapText="1"/>
      <protection hidden="1"/>
    </xf>
    <xf numFmtId="0" fontId="77" fillId="3" borderId="8" xfId="31" applyFont="1" applyFill="1" applyBorder="1" applyAlignment="1" applyProtection="1">
      <alignment horizontal="left" vertical="top" wrapText="1"/>
      <protection locked="0"/>
    </xf>
    <xf numFmtId="0" fontId="77" fillId="3" borderId="16" xfId="31"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77" fillId="0" borderId="20" xfId="31" applyFont="1" applyBorder="1" applyAlignment="1" applyProtection="1">
      <alignment horizontal="left" vertical="center" wrapText="1"/>
      <protection hidden="1"/>
    </xf>
    <xf numFmtId="0" fontId="77" fillId="0" borderId="6" xfId="31" applyFont="1" applyBorder="1" applyAlignment="1" applyProtection="1">
      <alignment horizontal="left" vertical="center" wrapText="1"/>
      <protection hidden="1"/>
    </xf>
    <xf numFmtId="0" fontId="77" fillId="3" borderId="9" xfId="31" applyFont="1" applyFill="1" applyBorder="1" applyAlignment="1" applyProtection="1">
      <alignment horizontal="center" vertical="center" wrapText="1"/>
      <protection locked="0"/>
    </xf>
    <xf numFmtId="0" fontId="77" fillId="3" borderId="3" xfId="31" applyFont="1" applyFill="1" applyBorder="1" applyAlignment="1" applyProtection="1">
      <alignment horizontal="center" vertical="center" wrapText="1"/>
      <protection locked="0"/>
    </xf>
    <xf numFmtId="0" fontId="77" fillId="3" borderId="10" xfId="31" applyFont="1" applyFill="1" applyBorder="1" applyAlignment="1" applyProtection="1">
      <alignment horizontal="center" vertical="center" wrapText="1"/>
      <protection locked="0"/>
    </xf>
    <xf numFmtId="0" fontId="85" fillId="0" borderId="9" xfId="31" applyFont="1" applyBorder="1" applyAlignment="1" applyProtection="1">
      <alignment horizontal="left" vertical="center" wrapText="1"/>
      <protection hidden="1"/>
    </xf>
    <xf numFmtId="0" fontId="85" fillId="0" borderId="3" xfId="31" applyFont="1" applyBorder="1" applyAlignment="1" applyProtection="1">
      <alignment horizontal="left" vertical="center" wrapText="1"/>
      <protection hidden="1"/>
    </xf>
    <xf numFmtId="0" fontId="85" fillId="0" borderId="10" xfId="31" applyFont="1" applyBorder="1" applyAlignment="1" applyProtection="1">
      <alignment horizontal="left" vertical="center" wrapText="1"/>
      <protection hidden="1"/>
    </xf>
    <xf numFmtId="0" fontId="85" fillId="0" borderId="6" xfId="31" applyFont="1" applyBorder="1" applyAlignment="1" applyProtection="1">
      <alignment horizontal="left" vertical="center" wrapText="1"/>
      <protection hidden="1"/>
    </xf>
    <xf numFmtId="0" fontId="8" fillId="0" borderId="6" xfId="0" applyFont="1" applyBorder="1" applyAlignment="1" applyProtection="1">
      <alignment horizontal="center" vertical="center" wrapText="1"/>
      <protection hidden="1"/>
    </xf>
    <xf numFmtId="0" fontId="8" fillId="0" borderId="9"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10" xfId="0" applyFont="1" applyBorder="1" applyAlignment="1" applyProtection="1">
      <alignment horizontal="left" vertical="top" wrapText="1"/>
      <protection hidden="1"/>
    </xf>
    <xf numFmtId="0" fontId="8" fillId="0" borderId="9" xfId="0" quotePrefix="1" applyFont="1" applyBorder="1" applyAlignment="1" applyProtection="1">
      <alignment horizontal="left" vertical="top" wrapText="1"/>
      <protection hidden="1"/>
    </xf>
    <xf numFmtId="0" fontId="77" fillId="0" borderId="40" xfId="31" applyFont="1" applyBorder="1" applyAlignment="1" applyProtection="1">
      <alignment horizontal="left" vertical="center" wrapText="1"/>
      <protection hidden="1"/>
    </xf>
    <xf numFmtId="0" fontId="77" fillId="0" borderId="41" xfId="31" applyFont="1" applyBorder="1" applyAlignment="1" applyProtection="1">
      <alignment horizontal="left" vertical="center" wrapText="1"/>
      <protection hidden="1"/>
    </xf>
    <xf numFmtId="0" fontId="77" fillId="0" borderId="42" xfId="31" applyFont="1" applyBorder="1" applyAlignment="1" applyProtection="1">
      <alignment horizontal="left" vertical="center" wrapText="1"/>
      <protection hidden="1"/>
    </xf>
    <xf numFmtId="0" fontId="77" fillId="0" borderId="7" xfId="31" applyFont="1" applyBorder="1" applyAlignment="1" applyProtection="1">
      <alignment horizontal="left" vertical="center" wrapText="1"/>
      <protection hidden="1"/>
    </xf>
    <xf numFmtId="0" fontId="77" fillId="0" borderId="1" xfId="31" applyFont="1" applyBorder="1" applyAlignment="1" applyProtection="1">
      <alignment horizontal="left" vertical="center" wrapText="1"/>
      <protection hidden="1"/>
    </xf>
    <xf numFmtId="0" fontId="77" fillId="0" borderId="21" xfId="31" applyFont="1" applyBorder="1" applyAlignment="1" applyProtection="1">
      <alignment horizontal="left" vertical="center"/>
      <protection hidden="1"/>
    </xf>
    <xf numFmtId="0" fontId="77" fillId="0" borderId="43" xfId="31" applyFont="1" applyBorder="1" applyAlignment="1" applyProtection="1">
      <alignment horizontal="left" vertical="center"/>
      <protection hidden="1"/>
    </xf>
    <xf numFmtId="0" fontId="77" fillId="0" borderId="18" xfId="31" applyFont="1" applyBorder="1" applyAlignment="1" applyProtection="1">
      <alignment horizontal="left" vertical="center"/>
      <protection hidden="1"/>
    </xf>
    <xf numFmtId="0" fontId="8" fillId="0" borderId="0" xfId="0" applyFont="1" applyFill="1" applyBorder="1" applyAlignment="1" applyProtection="1">
      <alignment horizontal="left" vertical="top" wrapText="1"/>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8" fillId="0" borderId="3" xfId="0" applyFont="1" applyBorder="1" applyAlignment="1" applyProtection="1">
      <alignment horizontal="center" vertical="center" wrapText="1"/>
      <protection hidden="1"/>
    </xf>
    <xf numFmtId="0" fontId="9" fillId="0" borderId="0" xfId="26" applyFont="1" applyFill="1" applyAlignment="1" applyProtection="1">
      <alignment horizontal="left" vertical="center"/>
      <protection hidden="1"/>
    </xf>
    <xf numFmtId="0" fontId="8" fillId="0" borderId="0" xfId="26" applyFont="1" applyFill="1" applyAlignment="1" applyProtection="1">
      <alignment horizontal="left" vertical="center" wrapText="1"/>
      <protection hidden="1"/>
    </xf>
    <xf numFmtId="0" fontId="8" fillId="0" borderId="0" xfId="0" applyFont="1" applyAlignment="1" applyProtection="1">
      <alignment horizontal="justify" vertical="center" wrapText="1"/>
      <protection hidden="1"/>
    </xf>
    <xf numFmtId="0" fontId="21" fillId="0" borderId="0" xfId="0" applyFont="1" applyAlignment="1" applyProtection="1">
      <alignment horizontal="justify" vertical="center" wrapText="1"/>
      <protection hidden="1"/>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35" fillId="3" borderId="9" xfId="0" applyFont="1" applyFill="1" applyBorder="1" applyAlignment="1" applyProtection="1">
      <alignment horizontal="left" vertical="center" wrapText="1"/>
      <protection locked="0"/>
    </xf>
    <xf numFmtId="0" fontId="35" fillId="3" borderId="3" xfId="0" applyFont="1" applyFill="1" applyBorder="1" applyAlignment="1" applyProtection="1">
      <alignment horizontal="left" vertical="center" wrapText="1"/>
      <protection locked="0"/>
    </xf>
    <xf numFmtId="0" fontId="35" fillId="3" borderId="10" xfId="0" applyFont="1" applyFill="1" applyBorder="1" applyAlignment="1" applyProtection="1">
      <alignment horizontal="left" vertical="center" wrapText="1"/>
      <protection locked="0"/>
    </xf>
    <xf numFmtId="0" fontId="8" fillId="3"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10" fillId="0" borderId="0" xfId="0" applyFont="1" applyAlignment="1" applyProtection="1">
      <alignment horizontal="justify" vertical="justify" wrapText="1"/>
      <protection hidden="1"/>
    </xf>
    <xf numFmtId="0" fontId="9" fillId="0" borderId="0" xfId="0" applyFont="1" applyAlignment="1" applyProtection="1">
      <alignment vertical="center" wrapText="1"/>
      <protection hidden="1"/>
    </xf>
    <xf numFmtId="0" fontId="0" fillId="0" borderId="0" xfId="0" applyAlignment="1">
      <alignment wrapText="1"/>
    </xf>
    <xf numFmtId="0" fontId="8" fillId="0" borderId="6" xfId="0" applyFont="1" applyBorder="1" applyAlignment="1" applyProtection="1">
      <alignment horizontal="left" vertical="center" wrapText="1"/>
      <protection hidden="1"/>
    </xf>
    <xf numFmtId="0" fontId="8" fillId="3" borderId="7" xfId="0" applyFont="1" applyFill="1" applyBorder="1" applyAlignment="1" applyProtection="1">
      <alignment horizontal="left" vertical="top" wrapText="1"/>
      <protection locked="0"/>
    </xf>
    <xf numFmtId="0" fontId="8" fillId="0" borderId="6" xfId="0" applyFont="1" applyBorder="1" applyAlignment="1" applyProtection="1">
      <alignment horizontal="justify" vertical="center" wrapText="1"/>
      <protection hidden="1"/>
    </xf>
    <xf numFmtId="0" fontId="8" fillId="3"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8" xfId="0" applyFont="1" applyBorder="1" applyAlignment="1" applyProtection="1">
      <alignment horizontal="left" vertical="center" wrapText="1"/>
      <protection hidden="1"/>
    </xf>
    <xf numFmtId="0" fontId="8" fillId="0" borderId="32"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82" fillId="0" borderId="0" xfId="0" applyFont="1" applyAlignment="1" applyProtection="1">
      <alignment horizontal="center" vertical="top" wrapText="1"/>
      <protection hidden="1"/>
    </xf>
    <xf numFmtId="0" fontId="8" fillId="0" borderId="0" xfId="0" applyFont="1" applyFill="1" applyAlignment="1" applyProtection="1">
      <alignment horizontal="justify" vertical="center" wrapText="1"/>
      <protection hidden="1"/>
    </xf>
    <xf numFmtId="0" fontId="9" fillId="0" borderId="0" xfId="0" applyFont="1" applyAlignment="1" applyProtection="1">
      <alignment horizontal="justify" vertical="center" wrapText="1"/>
      <protection hidden="1"/>
    </xf>
    <xf numFmtId="0" fontId="21" fillId="0" borderId="4" xfId="0" applyFont="1" applyBorder="1" applyAlignment="1" applyProtection="1">
      <alignment horizontal="justify" vertical="top" wrapText="1"/>
      <protection hidden="1"/>
    </xf>
    <xf numFmtId="0" fontId="8" fillId="0" borderId="0" xfId="26" applyFont="1" applyFill="1" applyAlignment="1" applyProtection="1">
      <alignment horizontal="left" vertical="center"/>
      <protection hidden="1"/>
    </xf>
    <xf numFmtId="0" fontId="35" fillId="6" borderId="9" xfId="0" applyFont="1" applyFill="1" applyBorder="1" applyAlignment="1" applyProtection="1">
      <alignment horizontal="left" vertical="center" wrapText="1"/>
      <protection hidden="1"/>
    </xf>
    <xf numFmtId="0" fontId="35" fillId="6" borderId="3" xfId="0" applyFont="1" applyFill="1" applyBorder="1" applyAlignment="1" applyProtection="1">
      <alignment horizontal="left" vertical="center" wrapText="1"/>
      <protection hidden="1"/>
    </xf>
    <xf numFmtId="0" fontId="35" fillId="6" borderId="10" xfId="0" applyFont="1" applyFill="1" applyBorder="1" applyAlignment="1" applyProtection="1">
      <alignment horizontal="left" vertical="center" wrapText="1"/>
      <protection hidden="1"/>
    </xf>
    <xf numFmtId="0" fontId="0" fillId="0" borderId="9" xfId="0" applyFill="1" applyBorder="1" applyAlignment="1" applyProtection="1">
      <alignment horizontal="left" vertical="center" wrapText="1"/>
      <protection hidden="1"/>
    </xf>
    <xf numFmtId="0" fontId="0" fillId="0" borderId="3" xfId="0" applyFill="1" applyBorder="1" applyAlignment="1" applyProtection="1">
      <alignment horizontal="left" vertical="center" wrapText="1"/>
      <protection hidden="1"/>
    </xf>
    <xf numFmtId="0" fontId="0" fillId="0" borderId="10" xfId="0" applyFill="1" applyBorder="1" applyAlignment="1" applyProtection="1">
      <alignment horizontal="left" vertical="center" wrapText="1"/>
      <protection hidden="1"/>
    </xf>
    <xf numFmtId="0" fontId="9" fillId="0" borderId="0" xfId="0" applyFont="1" applyFill="1" applyBorder="1" applyAlignment="1" applyProtection="1">
      <alignment horizontal="left" vertical="center" wrapText="1"/>
    </xf>
    <xf numFmtId="0" fontId="9" fillId="0" borderId="9" xfId="0" applyFont="1" applyFill="1" applyBorder="1" applyAlignment="1" applyProtection="1">
      <alignment horizontal="center" vertical="top" wrapText="1"/>
    </xf>
    <xf numFmtId="0" fontId="9" fillId="0" borderId="3" xfId="0" applyFont="1" applyFill="1" applyBorder="1" applyAlignment="1" applyProtection="1">
      <alignment horizontal="center" vertical="top" wrapText="1"/>
    </xf>
    <xf numFmtId="0" fontId="9" fillId="0" borderId="10" xfId="0" applyFont="1" applyFill="1" applyBorder="1" applyAlignment="1" applyProtection="1">
      <alignment horizontal="center" vertical="top" wrapText="1"/>
    </xf>
    <xf numFmtId="0" fontId="8" fillId="3" borderId="9" xfId="0" applyFont="1" applyFill="1" applyBorder="1" applyAlignment="1" applyProtection="1">
      <alignment horizontal="center" vertical="top" wrapText="1"/>
      <protection locked="0"/>
    </xf>
    <xf numFmtId="0" fontId="8" fillId="3" borderId="3" xfId="0" applyFont="1" applyFill="1" applyBorder="1" applyAlignment="1" applyProtection="1">
      <alignment horizontal="center" vertical="top" wrapText="1"/>
      <protection locked="0"/>
    </xf>
    <xf numFmtId="0" fontId="8" fillId="3" borderId="10" xfId="0" applyFont="1" applyFill="1" applyBorder="1" applyAlignment="1" applyProtection="1">
      <alignment horizontal="center" vertical="top" wrapText="1"/>
      <protection locked="0"/>
    </xf>
    <xf numFmtId="0" fontId="9" fillId="0" borderId="6" xfId="0" applyFont="1" applyBorder="1" applyAlignment="1" applyProtection="1">
      <alignment horizontal="justify" vertical="center" wrapText="1"/>
      <protection hidden="1"/>
    </xf>
    <xf numFmtId="0" fontId="8" fillId="3" borderId="6" xfId="0" applyFont="1" applyFill="1" applyBorder="1" applyAlignment="1" applyProtection="1">
      <alignment horizontal="left" vertical="center" wrapText="1"/>
      <protection locked="0"/>
    </xf>
    <xf numFmtId="0" fontId="21" fillId="0" borderId="0" xfId="0" applyFont="1" applyAlignment="1" applyProtection="1">
      <alignment horizontal="left" vertical="center" wrapText="1"/>
      <protection hidden="1"/>
    </xf>
    <xf numFmtId="0" fontId="8" fillId="3" borderId="6" xfId="0" applyFont="1" applyFill="1" applyBorder="1" applyAlignment="1" applyProtection="1">
      <alignment horizontal="left" vertical="top" wrapText="1"/>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justify" vertical="top"/>
      <protection hidden="1"/>
    </xf>
    <xf numFmtId="0" fontId="8" fillId="3" borderId="6" xfId="35" applyFont="1" applyFill="1" applyBorder="1" applyAlignment="1" applyProtection="1">
      <alignment horizontal="left" vertical="top" wrapText="1"/>
      <protection hidden="1"/>
    </xf>
    <xf numFmtId="0" fontId="8" fillId="0" borderId="6" xfId="35" applyFont="1" applyBorder="1" applyAlignment="1" applyProtection="1">
      <alignment horizontal="center" vertical="center" wrapText="1"/>
      <protection hidden="1"/>
    </xf>
    <xf numFmtId="0" fontId="10" fillId="0" borderId="0" xfId="35" applyFont="1" applyAlignment="1" applyProtection="1">
      <alignment horizontal="center" vertical="center" wrapText="1"/>
      <protection hidden="1"/>
    </xf>
    <xf numFmtId="0" fontId="9" fillId="0" borderId="0" xfId="35" applyFont="1" applyAlignment="1" applyProtection="1">
      <alignment horizontal="center" vertical="center"/>
      <protection hidden="1"/>
    </xf>
    <xf numFmtId="0" fontId="8" fillId="0" borderId="0" xfId="35" applyFont="1" applyFill="1" applyAlignment="1" applyProtection="1">
      <alignment horizontal="justify" vertical="top"/>
      <protection hidden="1"/>
    </xf>
    <xf numFmtId="0" fontId="8" fillId="0" borderId="0" xfId="35" applyFont="1" applyAlignment="1" applyProtection="1">
      <alignment horizontal="justify" vertical="top"/>
      <protection hidden="1"/>
    </xf>
    <xf numFmtId="0" fontId="21" fillId="0" borderId="0" xfId="35" applyFont="1" applyAlignment="1" applyProtection="1">
      <alignment horizontal="left" vertical="center" wrapText="1"/>
      <protection hidden="1"/>
    </xf>
    <xf numFmtId="0" fontId="10" fillId="0" borderId="0" xfId="35" applyFont="1" applyAlignment="1" applyProtection="1">
      <alignment horizontal="center" vertical="justify" wrapText="1"/>
      <protection hidden="1"/>
    </xf>
    <xf numFmtId="0" fontId="9" fillId="0" borderId="0" xfId="35" applyFont="1" applyAlignment="1" applyProtection="1">
      <alignment horizontal="justify" vertical="center" wrapText="1"/>
      <protection hidden="1"/>
    </xf>
    <xf numFmtId="0" fontId="8" fillId="0" borderId="0" xfId="31" applyFont="1" applyBorder="1" applyAlignment="1" applyProtection="1">
      <alignment horizontal="center" vertical="center"/>
    </xf>
    <xf numFmtId="0" fontId="82" fillId="0" borderId="0" xfId="31" applyFont="1" applyBorder="1" applyAlignment="1" applyProtection="1">
      <alignment horizontal="center" vertical="center" wrapText="1"/>
    </xf>
    <xf numFmtId="0" fontId="9" fillId="0" borderId="0" xfId="31" applyFont="1" applyBorder="1" applyAlignment="1" applyProtection="1">
      <alignment horizontal="center" vertical="center"/>
    </xf>
    <xf numFmtId="0" fontId="9" fillId="0" borderId="0" xfId="31" applyFont="1" applyBorder="1" applyAlignment="1" applyProtection="1">
      <alignment horizontal="justify" vertical="center" wrapText="1"/>
    </xf>
    <xf numFmtId="0" fontId="4" fillId="0" borderId="0" xfId="41" applyFont="1" applyBorder="1" applyAlignment="1" applyProtection="1">
      <alignment horizontal="left" vertical="top" wrapText="1" indent="5"/>
      <protection hidden="1"/>
    </xf>
    <xf numFmtId="0" fontId="4" fillId="0" borderId="4" xfId="41" applyFont="1" applyBorder="1" applyAlignment="1" applyProtection="1">
      <alignment horizontal="justify" vertical="top" wrapText="1"/>
      <protection hidden="1"/>
    </xf>
    <xf numFmtId="0" fontId="4" fillId="0" borderId="4" xfId="41" applyFont="1" applyBorder="1" applyAlignment="1" applyProtection="1">
      <alignment horizontal="left" vertical="top" wrapText="1" indent="5"/>
      <protection hidden="1"/>
    </xf>
    <xf numFmtId="0" fontId="4" fillId="0" borderId="0" xfId="41" applyFont="1" applyBorder="1" applyAlignment="1" applyProtection="1">
      <alignment horizontal="left" vertical="top" wrapText="1"/>
      <protection hidden="1"/>
    </xf>
    <xf numFmtId="0" fontId="4" fillId="0" borderId="0" xfId="41" quotePrefix="1" applyFont="1" applyAlignment="1" applyProtection="1">
      <alignment horizontal="left" vertical="top" wrapText="1"/>
      <protection hidden="1"/>
    </xf>
    <xf numFmtId="0" fontId="4" fillId="0" borderId="0" xfId="41" applyFont="1" applyAlignment="1" applyProtection="1">
      <alignment horizontal="justify" vertical="top" wrapText="1"/>
      <protection hidden="1"/>
    </xf>
    <xf numFmtId="0" fontId="4" fillId="0" borderId="0" xfId="41" applyFont="1" applyBorder="1" applyAlignment="1" applyProtection="1">
      <alignment horizontal="justify" vertical="top" wrapText="1"/>
      <protection hidden="1"/>
    </xf>
    <xf numFmtId="0" fontId="4" fillId="0" borderId="0" xfId="41" applyFont="1" applyAlignment="1" applyProtection="1">
      <alignment horizontal="left" vertical="top"/>
      <protection hidden="1"/>
    </xf>
    <xf numFmtId="0" fontId="78" fillId="0" borderId="21" xfId="31" applyFont="1" applyBorder="1" applyAlignment="1" applyProtection="1">
      <alignment horizontal="center" vertical="center"/>
      <protection hidden="1"/>
    </xf>
    <xf numFmtId="0" fontId="78" fillId="0" borderId="43" xfId="31" applyFont="1" applyBorder="1" applyAlignment="1" applyProtection="1">
      <alignment horizontal="center" vertical="center"/>
      <protection hidden="1"/>
    </xf>
    <xf numFmtId="0" fontId="78" fillId="0" borderId="18" xfId="31" applyFont="1" applyBorder="1" applyAlignment="1" applyProtection="1">
      <alignment horizontal="center" vertical="center"/>
      <protection hidden="1"/>
    </xf>
    <xf numFmtId="0" fontId="4" fillId="0" borderId="5" xfId="31" applyFont="1" applyBorder="1" applyAlignment="1" applyProtection="1">
      <alignment horizontal="justify" vertical="top" wrapText="1"/>
      <protection hidden="1"/>
    </xf>
    <xf numFmtId="0" fontId="4" fillId="0" borderId="23" xfId="31" applyFont="1" applyBorder="1" applyAlignment="1" applyProtection="1">
      <alignment horizontal="justify" vertical="top" wrapText="1"/>
      <protection hidden="1"/>
    </xf>
    <xf numFmtId="0" fontId="4" fillId="0" borderId="41" xfId="31" applyFont="1" applyBorder="1" applyAlignment="1" applyProtection="1">
      <alignment horizontal="justify" vertical="top" wrapText="1"/>
      <protection hidden="1"/>
    </xf>
    <xf numFmtId="0" fontId="4" fillId="0" borderId="42" xfId="31" applyFont="1" applyBorder="1" applyAlignment="1" applyProtection="1">
      <alignment horizontal="justify" vertical="top" wrapText="1"/>
      <protection hidden="1"/>
    </xf>
    <xf numFmtId="0" fontId="4" fillId="0" borderId="0" xfId="31" applyFont="1" applyAlignment="1">
      <alignment horizontal="center" vertical="top" wrapText="1"/>
    </xf>
    <xf numFmtId="0" fontId="4" fillId="0" borderId="0" xfId="31" applyFont="1" applyAlignment="1">
      <alignment horizontal="center" vertical="top"/>
    </xf>
    <xf numFmtId="0" fontId="7" fillId="0" borderId="0" xfId="31" applyFont="1" applyAlignment="1">
      <alignment horizontal="center" vertical="top"/>
    </xf>
    <xf numFmtId="0" fontId="4" fillId="0" borderId="0" xfId="41" applyFont="1" applyAlignment="1" applyProtection="1">
      <alignment horizontal="justify" vertical="top"/>
      <protection hidden="1"/>
    </xf>
    <xf numFmtId="0" fontId="7" fillId="0" borderId="0" xfId="41" applyFont="1" applyAlignment="1" applyProtection="1">
      <alignment horizontal="justify"/>
      <protection hidden="1"/>
    </xf>
    <xf numFmtId="0" fontId="4" fillId="0" borderId="0" xfId="31" applyFont="1" applyAlignment="1">
      <alignment horizontal="left" vertical="top" wrapText="1"/>
    </xf>
    <xf numFmtId="0" fontId="4" fillId="0" borderId="0" xfId="31" applyFont="1" applyAlignment="1">
      <alignment horizontal="left" vertical="top"/>
    </xf>
    <xf numFmtId="0" fontId="4" fillId="0" borderId="4" xfId="31" applyFont="1" applyBorder="1" applyAlignment="1">
      <alignment horizontal="left" vertical="top" wrapText="1"/>
    </xf>
    <xf numFmtId="0" fontId="4" fillId="0" borderId="0" xfId="41" applyFont="1" applyAlignment="1" applyProtection="1">
      <alignment horizontal="justify"/>
      <protection hidden="1"/>
    </xf>
    <xf numFmtId="0" fontId="4" fillId="0" borderId="0" xfId="41" applyFont="1" applyBorder="1" applyAlignment="1" applyProtection="1">
      <alignment horizontal="left" vertical="top"/>
      <protection hidden="1"/>
    </xf>
    <xf numFmtId="0" fontId="7" fillId="0" borderId="0" xfId="41" applyFont="1" applyBorder="1" applyAlignment="1" applyProtection="1">
      <alignment horizontal="justify" vertical="top" wrapText="1"/>
      <protection hidden="1"/>
    </xf>
    <xf numFmtId="0" fontId="8" fillId="0" borderId="0" xfId="0" applyFont="1" applyFill="1" applyAlignment="1" applyProtection="1">
      <alignment horizontal="justify" vertical="top" wrapText="1"/>
      <protection hidden="1"/>
    </xf>
    <xf numFmtId="0" fontId="3" fillId="0" borderId="0" xfId="0" applyFont="1" applyAlignment="1" applyProtection="1">
      <alignment horizontal="center" vertical="center"/>
      <protection hidden="1"/>
    </xf>
    <xf numFmtId="0" fontId="9" fillId="0" borderId="0" xfId="26" applyFont="1" applyFill="1" applyAlignment="1" applyProtection="1">
      <alignment horizontal="left" vertical="center" wrapText="1"/>
      <protection hidden="1"/>
    </xf>
    <xf numFmtId="171" fontId="8" fillId="0" borderId="0" xfId="0" applyNumberFormat="1" applyFont="1" applyFill="1" applyBorder="1" applyAlignment="1" applyProtection="1">
      <alignment horizontal="left" vertical="top" wrapText="1"/>
      <protection hidden="1"/>
    </xf>
    <xf numFmtId="0" fontId="8" fillId="8" borderId="0" xfId="0" applyFont="1" applyFill="1" applyBorder="1" applyAlignment="1" applyProtection="1">
      <alignment horizontal="justify" vertical="top" wrapText="1"/>
      <protection hidden="1"/>
    </xf>
    <xf numFmtId="0" fontId="8" fillId="8" borderId="11" xfId="0" applyFont="1" applyFill="1" applyBorder="1" applyAlignment="1" applyProtection="1">
      <alignment horizontal="justify" vertical="top" wrapText="1"/>
      <protection hidden="1"/>
    </xf>
    <xf numFmtId="0" fontId="27" fillId="0" borderId="0" xfId="0" applyFont="1" applyAlignment="1" applyProtection="1">
      <alignment horizontal="left" vertical="top" wrapText="1"/>
      <protection hidden="1"/>
    </xf>
    <xf numFmtId="0" fontId="8" fillId="0" borderId="0" xfId="0" applyFont="1" applyAlignment="1" applyProtection="1">
      <alignment horizontal="left" vertical="top"/>
      <protection hidden="1"/>
    </xf>
    <xf numFmtId="0" fontId="8" fillId="0" borderId="0" xfId="0" applyFont="1" applyAlignment="1" applyProtection="1">
      <alignment horizontal="left" vertical="top" wrapText="1"/>
      <protection hidden="1"/>
    </xf>
    <xf numFmtId="0" fontId="8" fillId="0" borderId="0" xfId="0" applyFont="1" applyFill="1" applyAlignment="1" applyProtection="1">
      <alignment horizontal="left" vertical="top" wrapText="1"/>
      <protection hidden="1"/>
    </xf>
    <xf numFmtId="0" fontId="8" fillId="9" borderId="0" xfId="0" applyFont="1" applyFill="1" applyAlignment="1" applyProtection="1">
      <alignment horizontal="justify" vertical="top"/>
      <protection hidden="1"/>
    </xf>
    <xf numFmtId="0" fontId="100" fillId="0" borderId="6" xfId="0" applyFont="1" applyFill="1" applyBorder="1" applyAlignment="1" applyProtection="1">
      <alignment horizontal="center" vertical="center" wrapText="1"/>
      <protection hidden="1"/>
    </xf>
    <xf numFmtId="0" fontId="76" fillId="8" borderId="0" xfId="0" applyFont="1" applyFill="1" applyBorder="1" applyAlignment="1" applyProtection="1">
      <alignment horizontal="left" vertical="top" wrapText="1"/>
      <protection hidden="1"/>
    </xf>
    <xf numFmtId="0" fontId="8" fillId="3"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justify" vertical="top" wrapText="1"/>
      <protection hidden="1"/>
    </xf>
    <xf numFmtId="0" fontId="8" fillId="0" borderId="6" xfId="0" applyFont="1" applyFill="1" applyBorder="1" applyAlignment="1" applyProtection="1">
      <alignment horizontal="center" vertical="center"/>
      <protection hidden="1"/>
    </xf>
    <xf numFmtId="171" fontId="8" fillId="0" borderId="0" xfId="0" applyNumberFormat="1" applyFont="1" applyBorder="1" applyAlignment="1" applyProtection="1">
      <alignment horizontal="justify" vertical="top" wrapText="1"/>
      <protection hidden="1"/>
    </xf>
    <xf numFmtId="0" fontId="59" fillId="0" borderId="15" xfId="0" applyFont="1" applyFill="1" applyBorder="1" applyAlignment="1" applyProtection="1">
      <alignment horizontal="left" vertical="top" wrapText="1" indent="1"/>
      <protection hidden="1"/>
    </xf>
    <xf numFmtId="0" fontId="8" fillId="0" borderId="0" xfId="0" applyFont="1" applyFill="1" applyAlignment="1" applyProtection="1">
      <alignment horizontal="justify" vertical="top"/>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horizontal="left" vertical="center" wrapText="1" indent="2"/>
      <protection hidden="1"/>
    </xf>
    <xf numFmtId="0" fontId="8" fillId="0" borderId="36" xfId="0" applyFont="1" applyBorder="1" applyAlignment="1" applyProtection="1">
      <alignment horizontal="left" vertical="center" indent="2"/>
      <protection hidden="1"/>
    </xf>
    <xf numFmtId="0" fontId="8" fillId="0" borderId="5" xfId="0" applyFont="1" applyBorder="1" applyAlignment="1" applyProtection="1">
      <alignment horizontal="left" vertical="center" indent="2"/>
      <protection hidden="1"/>
    </xf>
    <xf numFmtId="0" fontId="8" fillId="3" borderId="5" xfId="0" applyFont="1" applyFill="1" applyBorder="1" applyAlignment="1" applyProtection="1">
      <alignment horizontal="left" vertical="center" wrapText="1"/>
      <protection locked="0"/>
    </xf>
    <xf numFmtId="0" fontId="8" fillId="0" borderId="0" xfId="0" applyFont="1" applyAlignment="1" applyProtection="1">
      <alignment horizontal="center" vertical="center" wrapText="1"/>
      <protection hidden="1"/>
    </xf>
    <xf numFmtId="0" fontId="8" fillId="3" borderId="0" xfId="0" applyFont="1" applyFill="1" applyAlignment="1" applyProtection="1">
      <alignment horizontal="center" vertical="center" wrapText="1"/>
      <protection locked="0"/>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left" vertical="center" indent="2"/>
      <protection hidden="1"/>
    </xf>
    <xf numFmtId="0" fontId="8" fillId="0" borderId="0" xfId="0" applyFont="1" applyBorder="1" applyAlignment="1" applyProtection="1">
      <alignment horizontal="justify" vertical="center" wrapText="1"/>
      <protection hidden="1"/>
    </xf>
    <xf numFmtId="171" fontId="9" fillId="0" borderId="0" xfId="0" applyNumberFormat="1" applyFont="1" applyBorder="1" applyAlignment="1" applyProtection="1">
      <alignment horizontal="left" vertical="top" wrapText="1"/>
      <protection hidden="1"/>
    </xf>
    <xf numFmtId="0" fontId="8" fillId="8" borderId="0" xfId="0" applyFont="1" applyFill="1" applyBorder="1" applyAlignment="1" applyProtection="1">
      <alignment horizontal="right" vertical="top" wrapText="1"/>
      <protection hidden="1"/>
    </xf>
    <xf numFmtId="0" fontId="8" fillId="8" borderId="11" xfId="0" applyFont="1" applyFill="1" applyBorder="1" applyAlignment="1" applyProtection="1">
      <alignment horizontal="right" vertical="top" wrapText="1"/>
      <protection hidden="1"/>
    </xf>
    <xf numFmtId="171" fontId="8" fillId="0" borderId="0" xfId="0" applyNumberFormat="1" applyFont="1" applyFill="1" applyBorder="1" applyAlignment="1" applyProtection="1">
      <alignment horizontal="justify" vertical="top" wrapText="1"/>
      <protection hidden="1"/>
    </xf>
    <xf numFmtId="2" fontId="29" fillId="0" borderId="0" xfId="24" applyNumberFormat="1" applyFont="1" applyFill="1" applyBorder="1" applyAlignment="1" applyProtection="1">
      <alignment horizontal="left" vertical="center"/>
      <protection hidden="1"/>
    </xf>
    <xf numFmtId="0" fontId="99" fillId="0" borderId="5" xfId="25" applyFont="1" applyBorder="1" applyAlignment="1" applyProtection="1">
      <alignment horizontal="justify" vertical="center"/>
      <protection hidden="1"/>
    </xf>
    <xf numFmtId="0" fontId="99" fillId="0" borderId="23" xfId="25" applyFont="1" applyBorder="1" applyAlignment="1" applyProtection="1">
      <alignment horizontal="justify" vertical="center"/>
      <protection hidden="1"/>
    </xf>
    <xf numFmtId="0" fontId="76" fillId="12" borderId="0" xfId="0" applyFont="1" applyFill="1" applyAlignment="1" applyProtection="1">
      <alignment horizontal="center" vertical="center"/>
    </xf>
    <xf numFmtId="0" fontId="7" fillId="0" borderId="38" xfId="0" applyFont="1" applyBorder="1" applyAlignment="1" applyProtection="1">
      <alignment horizontal="center" vertical="center" wrapText="1"/>
    </xf>
    <xf numFmtId="0" fontId="7" fillId="0" borderId="15" xfId="0" applyFont="1" applyBorder="1" applyAlignment="1" applyProtection="1">
      <alignment horizontal="center" vertical="center" wrapText="1"/>
    </xf>
    <xf numFmtId="0" fontId="7" fillId="0" borderId="13" xfId="0"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7" fillId="0" borderId="14" xfId="0"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6" fillId="0" borderId="0" xfId="0" applyFont="1" applyAlignment="1" applyProtection="1">
      <alignment horizontal="center" vertical="top"/>
      <protection hidden="1"/>
    </xf>
    <xf numFmtId="0" fontId="8" fillId="0" borderId="0" xfId="0" applyFont="1" applyAlignment="1" applyProtection="1">
      <alignment vertical="top" wrapText="1"/>
      <protection hidden="1"/>
    </xf>
    <xf numFmtId="0" fontId="102" fillId="0" borderId="0" xfId="0" applyFont="1" applyAlignment="1" applyProtection="1">
      <alignment horizontal="center" vertical="top"/>
      <protection hidden="1"/>
    </xf>
  </cellXfs>
  <cellStyles count="42">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Comma 2" xfId="36"/>
    <cellStyle name="Formula" xfId="15"/>
    <cellStyle name="Header1" xfId="16"/>
    <cellStyle name="Header2" xfId="17"/>
    <cellStyle name="Hypertextový odkaz" xfId="18"/>
    <cellStyle name="no dec" xfId="19"/>
    <cellStyle name="Normal" xfId="0" builtinId="0"/>
    <cellStyle name="Normal - Style1" xfId="20"/>
    <cellStyle name="Normal 2" xfId="21"/>
    <cellStyle name="Normal 2 2" xfId="31"/>
    <cellStyle name="Normal 2 3" xfId="41"/>
    <cellStyle name="Normal 2_20 Price Schedule VOL III Rev-2" xfId="37"/>
    <cellStyle name="Normal 3" xfId="32"/>
    <cellStyle name="Normal 3 2" xfId="38"/>
    <cellStyle name="Normal 3 3" xfId="35"/>
    <cellStyle name="Normal 3_First Envelope - R2" xfId="39"/>
    <cellStyle name="Normal 4" xfId="40"/>
    <cellStyle name="Normal_Annexures TW 04 2" xfId="22"/>
    <cellStyle name="Normal_Attach 3(JV)" xfId="23"/>
    <cellStyle name="Normal_Attacments TW 04_SE-Vol-III" xfId="34"/>
    <cellStyle name="Normal_Entertainment Form" xfId="24"/>
    <cellStyle name="Normal_Price_Schedules for Insulator Package Rev-01" xfId="25"/>
    <cellStyle name="Normal_PRICE-SCHE Bihar-Rev-2-corrections" xfId="26"/>
    <cellStyle name="Normal_SE-Vol-III" xfId="33"/>
    <cellStyle name="Normal_Sheet1" xfId="27"/>
    <cellStyle name="Popis" xfId="28"/>
    <cellStyle name="Sledovaný hypertextový odkaz" xfId="29"/>
    <cellStyle name="Standard_BS14" xfId="30"/>
  </cellStyles>
  <dxfs count="48">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dxf>
    <dxf>
      <font>
        <color theme="0"/>
      </font>
    </dxf>
    <dxf>
      <font>
        <color rgb="FFFFFF00"/>
      </font>
    </dxf>
    <dxf>
      <font>
        <color theme="0"/>
      </font>
    </dxf>
    <dxf>
      <font>
        <color theme="0"/>
      </font>
      <fill>
        <patternFill patternType="none">
          <bgColor auto="1"/>
        </patternFill>
      </fill>
    </dxf>
    <dxf>
      <font>
        <strike/>
      </font>
    </dxf>
    <dxf>
      <font>
        <color rgb="FFFFFF00"/>
      </font>
    </dxf>
    <dxf>
      <font>
        <color theme="0"/>
      </font>
      <fill>
        <patternFill patternType="none">
          <bgColor auto="1"/>
        </patternFill>
      </fill>
    </dxf>
    <dxf>
      <font>
        <strike/>
        <condense val="0"/>
        <extend val="0"/>
      </font>
    </dxf>
    <dxf>
      <font>
        <condense val="0"/>
        <extend val="0"/>
        <color indexed="9"/>
      </font>
      <fill>
        <patternFill patternType="none">
          <bgColor indexed="65"/>
        </patternFill>
      </fill>
      <border>
        <left/>
        <right/>
        <top/>
        <bottom/>
      </border>
    </dxf>
    <dxf>
      <font>
        <condense val="0"/>
        <extend val="0"/>
        <color indexed="9"/>
      </font>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ill>
        <patternFill>
          <bgColor rgb="FFCDFFCD"/>
        </patternFill>
      </fill>
      <border>
        <left style="thin">
          <color indexed="64"/>
        </left>
        <right style="thin">
          <color indexed="64"/>
        </right>
        <top style="thin">
          <color indexed="64"/>
        </top>
        <bottom style="thin">
          <color indexed="64"/>
        </bottom>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FFFFFF"/>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fmlaLink="$F$22" lockText="1" noThreeD="1"/>
</file>

<file path=xl/ctrlProps/ctrlProp2.xml><?xml version="1.0" encoding="utf-8"?>
<formControlPr xmlns="http://schemas.microsoft.com/office/spreadsheetml/2009/9/main" objectType="Radio" checked="Checked" firstButton="1" fmlaLink="$F$74"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8" Type="http://schemas.openxmlformats.org/officeDocument/2006/relationships/image" Target="../media/image9.jpeg"/><Relationship Id="rId3" Type="http://schemas.openxmlformats.org/officeDocument/2006/relationships/image" Target="../media/image4.jpeg"/><Relationship Id="rId7" Type="http://schemas.openxmlformats.org/officeDocument/2006/relationships/image" Target="../media/image8.jpeg"/><Relationship Id="rId2" Type="http://schemas.openxmlformats.org/officeDocument/2006/relationships/image" Target="../media/image3.jpeg"/><Relationship Id="rId1" Type="http://schemas.openxmlformats.org/officeDocument/2006/relationships/hyperlink" Target="#'Attach 15'!A1"/><Relationship Id="rId6" Type="http://schemas.openxmlformats.org/officeDocument/2006/relationships/image" Target="../media/image7.jpeg"/><Relationship Id="rId5" Type="http://schemas.openxmlformats.org/officeDocument/2006/relationships/image" Target="../media/image6.jpeg"/><Relationship Id="rId4" Type="http://schemas.openxmlformats.org/officeDocument/2006/relationships/image" Target="../media/image5.gif"/></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20</xdr:row>
      <xdr:rowOff>123825</xdr:rowOff>
    </xdr:from>
    <xdr:to>
      <xdr:col>4</xdr:col>
      <xdr:colOff>752475</xdr:colOff>
      <xdr:row>23</xdr:row>
      <xdr:rowOff>47625</xdr:rowOff>
    </xdr:to>
    <xdr:pic>
      <xdr:nvPicPr>
        <xdr:cNvPr id="2439" name="Picture 1">
          <a:extLst>
            <a:ext uri="{FF2B5EF4-FFF2-40B4-BE49-F238E27FC236}">
              <a16:creationId xmlns:a16="http://schemas.microsoft.com/office/drawing/2014/main" xmlns="" id="{00000000-0008-0000-0100-000087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18</xdr:row>
      <xdr:rowOff>19050</xdr:rowOff>
    </xdr:from>
    <xdr:to>
      <xdr:col>5</xdr:col>
      <xdr:colOff>0</xdr:colOff>
      <xdr:row>19</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xmlns=""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a:extLst>
            <a:ext uri="{FF2B5EF4-FFF2-40B4-BE49-F238E27FC236}">
              <a16:creationId xmlns:a16="http://schemas.microsoft.com/office/drawing/2014/main" xmlns="" id="{00000000-0008-0000-0200-0000744E0000}"/>
            </a:ext>
          </a:extLst>
        </xdr:cNvPr>
        <xdr:cNvGrpSpPr>
          <a:grpSpLocks/>
        </xdr:cNvGrpSpPr>
      </xdr:nvGrpSpPr>
      <xdr:grpSpPr bwMode="auto">
        <a:xfrm>
          <a:off x="7972425" y="47625"/>
          <a:ext cx="1104900" cy="657225"/>
          <a:chOff x="738" y="5"/>
          <a:chExt cx="116" cy="73"/>
        </a:xfrm>
      </xdr:grpSpPr>
      <xdr:sp macro="" textlink="">
        <xdr:nvSpPr>
          <xdr:cNvPr id="20085" name="AutoShape 13">
            <a:extLst>
              <a:ext uri="{FF2B5EF4-FFF2-40B4-BE49-F238E27FC236}">
                <a16:creationId xmlns:a16="http://schemas.microsoft.com/office/drawing/2014/main" xmlns="" id="{00000000-0008-0000-0200-0000754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xmlns=""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a:extLst>
            <a:ext uri="{FF2B5EF4-FFF2-40B4-BE49-F238E27FC236}">
              <a16:creationId xmlns:a16="http://schemas.microsoft.com/office/drawing/2014/main" xmlns="" id="{00000000-0008-0000-0300-000047120000}"/>
            </a:ext>
          </a:extLst>
        </xdr:cNvPr>
        <xdr:cNvGrpSpPr>
          <a:grpSpLocks/>
        </xdr:cNvGrpSpPr>
      </xdr:nvGrpSpPr>
      <xdr:grpSpPr bwMode="auto">
        <a:xfrm>
          <a:off x="7077075" y="47625"/>
          <a:ext cx="1104900" cy="695325"/>
          <a:chOff x="738" y="5"/>
          <a:chExt cx="116" cy="73"/>
        </a:xfrm>
      </xdr:grpSpPr>
      <xdr:sp macro="" textlink="">
        <xdr:nvSpPr>
          <xdr:cNvPr id="4680" name="AutoShape 1">
            <a:extLst>
              <a:ext uri="{FF2B5EF4-FFF2-40B4-BE49-F238E27FC236}">
                <a16:creationId xmlns:a16="http://schemas.microsoft.com/office/drawing/2014/main" xmlns="" id="{00000000-0008-0000-0300-0000481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xmlns=""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a:extLst>
            <a:ext uri="{FF2B5EF4-FFF2-40B4-BE49-F238E27FC236}">
              <a16:creationId xmlns:a16="http://schemas.microsoft.com/office/drawing/2014/main" xmlns="" id="{00000000-0008-0000-0400-000047160000}"/>
            </a:ext>
          </a:extLst>
        </xdr:cNvPr>
        <xdr:cNvGrpSpPr>
          <a:grpSpLocks/>
        </xdr:cNvGrpSpPr>
      </xdr:nvGrpSpPr>
      <xdr:grpSpPr bwMode="auto">
        <a:xfrm>
          <a:off x="7162800" y="28575"/>
          <a:ext cx="1104900" cy="695325"/>
          <a:chOff x="738" y="5"/>
          <a:chExt cx="116" cy="73"/>
        </a:xfrm>
      </xdr:grpSpPr>
      <xdr:sp macro="" textlink="">
        <xdr:nvSpPr>
          <xdr:cNvPr id="5704" name="AutoShape 2">
            <a:extLst>
              <a:ext uri="{FF2B5EF4-FFF2-40B4-BE49-F238E27FC236}">
                <a16:creationId xmlns:a16="http://schemas.microsoft.com/office/drawing/2014/main" xmlns="" id="{00000000-0008-0000-0400-0000481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xmlns=""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428625</xdr:colOff>
      <xdr:row>0</xdr:row>
      <xdr:rowOff>200025</xdr:rowOff>
    </xdr:from>
    <xdr:to>
      <xdr:col>11</xdr:col>
      <xdr:colOff>40821</xdr:colOff>
      <xdr:row>3</xdr:row>
      <xdr:rowOff>13606</xdr:rowOff>
    </xdr:to>
    <xdr:grpSp>
      <xdr:nvGrpSpPr>
        <xdr:cNvPr id="31017" name="Group 1">
          <a:hlinkClick xmlns:r="http://schemas.openxmlformats.org/officeDocument/2006/relationships" r:id="rId1" tooltip="Click for Next Attachment"/>
          <a:extLst>
            <a:ext uri="{FF2B5EF4-FFF2-40B4-BE49-F238E27FC236}">
              <a16:creationId xmlns:a16="http://schemas.microsoft.com/office/drawing/2014/main" xmlns="" id="{00000000-0008-0000-0500-000029790000}"/>
            </a:ext>
          </a:extLst>
        </xdr:cNvPr>
        <xdr:cNvGrpSpPr>
          <a:grpSpLocks/>
        </xdr:cNvGrpSpPr>
      </xdr:nvGrpSpPr>
      <xdr:grpSpPr bwMode="auto">
        <a:xfrm>
          <a:off x="7131050" y="200025"/>
          <a:ext cx="0" cy="689881"/>
          <a:chOff x="738" y="5"/>
          <a:chExt cx="116" cy="73"/>
        </a:xfrm>
      </xdr:grpSpPr>
      <xdr:sp macro="" textlink="">
        <xdr:nvSpPr>
          <xdr:cNvPr id="31018" name="AutoShape 2">
            <a:extLst>
              <a:ext uri="{FF2B5EF4-FFF2-40B4-BE49-F238E27FC236}">
                <a16:creationId xmlns:a16="http://schemas.microsoft.com/office/drawing/2014/main" xmlns="" id="{00000000-0008-0000-0500-00002A7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0</xdr:col>
      <xdr:colOff>142875</xdr:colOff>
      <xdr:row>64</xdr:row>
      <xdr:rowOff>47624</xdr:rowOff>
    </xdr:from>
    <xdr:to>
      <xdr:col>8</xdr:col>
      <xdr:colOff>940595</xdr:colOff>
      <xdr:row>99</xdr:row>
      <xdr:rowOff>83343</xdr:rowOff>
    </xdr:to>
    <xdr:sp macro="" textlink="">
      <xdr:nvSpPr>
        <xdr:cNvPr id="8" name="Rectangle 7">
          <a:extLst>
            <a:ext uri="{FF2B5EF4-FFF2-40B4-BE49-F238E27FC236}">
              <a16:creationId xmlns:a16="http://schemas.microsoft.com/office/drawing/2014/main" xmlns="" id="{00000000-0008-0000-05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0</xdr:col>
      <xdr:colOff>312964</xdr:colOff>
      <xdr:row>423</xdr:row>
      <xdr:rowOff>299357</xdr:rowOff>
    </xdr:from>
    <xdr:to>
      <xdr:col>8</xdr:col>
      <xdr:colOff>911679</xdr:colOff>
      <xdr:row>476</xdr:row>
      <xdr:rowOff>136072</xdr:rowOff>
    </xdr:to>
    <xdr:sp macro="" textlink="">
      <xdr:nvSpPr>
        <xdr:cNvPr id="16" name="Rectangle 15">
          <a:extLst>
            <a:ext uri="{FF2B5EF4-FFF2-40B4-BE49-F238E27FC236}">
              <a16:creationId xmlns:a16="http://schemas.microsoft.com/office/drawing/2014/main" xmlns="" id="{00000000-0008-0000-05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IN" sz="1100"/>
        </a:p>
      </xdr:txBody>
    </xdr:sp>
    <xdr:clientData/>
  </xdr:twoCellAnchor>
  <xdr:twoCellAnchor>
    <xdr:from>
      <xdr:col>12</xdr:col>
      <xdr:colOff>161925</xdr:colOff>
      <xdr:row>2</xdr:row>
      <xdr:rowOff>104775</xdr:rowOff>
    </xdr:from>
    <xdr:to>
      <xdr:col>13</xdr:col>
      <xdr:colOff>476250</xdr:colOff>
      <xdr:row>3</xdr:row>
      <xdr:rowOff>57150</xdr:rowOff>
    </xdr:to>
    <xdr:grpSp>
      <xdr:nvGrpSpPr>
        <xdr:cNvPr id="17" name="Group 1">
          <a:hlinkClick xmlns:r="http://schemas.openxmlformats.org/officeDocument/2006/relationships" r:id="rId1" tooltip="Click for Next Attachment"/>
          <a:extLst>
            <a:ext uri="{FF2B5EF4-FFF2-40B4-BE49-F238E27FC236}">
              <a16:creationId xmlns:a16="http://schemas.microsoft.com/office/drawing/2014/main" xmlns="" id="{00000000-0008-0000-0500-000011000000}"/>
            </a:ext>
          </a:extLst>
        </xdr:cNvPr>
        <xdr:cNvGrpSpPr>
          <a:grpSpLocks/>
        </xdr:cNvGrpSpPr>
      </xdr:nvGrpSpPr>
      <xdr:grpSpPr bwMode="auto">
        <a:xfrm>
          <a:off x="7131050" y="530225"/>
          <a:ext cx="0" cy="403225"/>
          <a:chOff x="738" y="5"/>
          <a:chExt cx="116" cy="73"/>
        </a:xfrm>
      </xdr:grpSpPr>
      <xdr:sp macro="" textlink="">
        <xdr:nvSpPr>
          <xdr:cNvPr id="18" name="AutoShape 2">
            <a:extLst>
              <a:ext uri="{FF2B5EF4-FFF2-40B4-BE49-F238E27FC236}">
                <a16:creationId xmlns:a16="http://schemas.microsoft.com/office/drawing/2014/main" xmlns="" id="{00000000-0008-0000-0500-000012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xmlns="" id="{00000000-0008-0000-05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19050</xdr:colOff>
          <xdr:row>263</xdr:row>
          <xdr:rowOff>0</xdr:rowOff>
        </xdr:from>
        <xdr:to>
          <xdr:col>5</xdr:col>
          <xdr:colOff>438150</xdr:colOff>
          <xdr:row>263</xdr:row>
          <xdr:rowOff>0</xdr:rowOff>
        </xdr:to>
        <xdr:sp macro="" textlink="">
          <xdr:nvSpPr>
            <xdr:cNvPr id="30943" name="CommandButton1" hidden="1">
              <a:extLst>
                <a:ext uri="{63B3BB69-23CF-44E3-9099-C40C66FF867C}">
                  <a14:compatExt spid="_x0000_s30943"/>
                </a:ext>
              </a:extLst>
            </xdr:cNvPr>
            <xdr:cNvSpPr/>
          </xdr:nvSpPr>
          <xdr:spPr>
            <a:xfrm>
              <a:off x="0" y="0"/>
              <a:ext cx="0" cy="0"/>
            </a:xfrm>
            <a:prstGeom prst="rect">
              <a:avLst/>
            </a:prstGeom>
          </xdr:spPr>
        </xdr:sp>
        <xdr:clientData fLocksWithSheet="0" fPrint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a:extLst>
            <a:ext uri="{FF2B5EF4-FFF2-40B4-BE49-F238E27FC236}">
              <a16:creationId xmlns:a16="http://schemas.microsoft.com/office/drawing/2014/main" xmlns="" id="{00000000-0008-0000-0600-0000471A0000}"/>
            </a:ext>
          </a:extLst>
        </xdr:cNvPr>
        <xdr:cNvGrpSpPr>
          <a:grpSpLocks/>
        </xdr:cNvGrpSpPr>
      </xdr:nvGrpSpPr>
      <xdr:grpSpPr bwMode="auto">
        <a:xfrm>
          <a:off x="7340974" y="38100"/>
          <a:ext cx="1104900" cy="702049"/>
          <a:chOff x="738" y="5"/>
          <a:chExt cx="116" cy="73"/>
        </a:xfrm>
      </xdr:grpSpPr>
      <xdr:sp macro="" textlink="">
        <xdr:nvSpPr>
          <xdr:cNvPr id="6728" name="AutoShape 2">
            <a:extLst>
              <a:ext uri="{FF2B5EF4-FFF2-40B4-BE49-F238E27FC236}">
                <a16:creationId xmlns:a16="http://schemas.microsoft.com/office/drawing/2014/main" xmlns="" id="{00000000-0008-0000-0600-0000481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xmlns="" id="{00000000-0008-0000-06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a:extLst>
            <a:ext uri="{FF2B5EF4-FFF2-40B4-BE49-F238E27FC236}">
              <a16:creationId xmlns:a16="http://schemas.microsoft.com/office/drawing/2014/main" xmlns="" id="{00000000-0008-0000-0700-0000471E0000}"/>
            </a:ext>
          </a:extLst>
        </xdr:cNvPr>
        <xdr:cNvGrpSpPr>
          <a:grpSpLocks/>
        </xdr:cNvGrpSpPr>
      </xdr:nvGrpSpPr>
      <xdr:grpSpPr bwMode="auto">
        <a:xfrm>
          <a:off x="7267575" y="57150"/>
          <a:ext cx="1100138" cy="631031"/>
          <a:chOff x="738" y="5"/>
          <a:chExt cx="116" cy="73"/>
        </a:xfrm>
      </xdr:grpSpPr>
      <xdr:sp macro="" textlink="">
        <xdr:nvSpPr>
          <xdr:cNvPr id="7752" name="AutoShape 2">
            <a:extLst>
              <a:ext uri="{FF2B5EF4-FFF2-40B4-BE49-F238E27FC236}">
                <a16:creationId xmlns:a16="http://schemas.microsoft.com/office/drawing/2014/main" xmlns="" id="{00000000-0008-0000-0700-0000481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xmlns=""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a:extLst>
            <a:ext uri="{FF2B5EF4-FFF2-40B4-BE49-F238E27FC236}">
              <a16:creationId xmlns:a16="http://schemas.microsoft.com/office/drawing/2014/main" xmlns="" id="{00000000-0008-0000-0800-000048220000}"/>
            </a:ext>
          </a:extLst>
        </xdr:cNvPr>
        <xdr:cNvGrpSpPr>
          <a:grpSpLocks/>
        </xdr:cNvGrpSpPr>
      </xdr:nvGrpSpPr>
      <xdr:grpSpPr bwMode="auto">
        <a:xfrm>
          <a:off x="7080250" y="47625"/>
          <a:ext cx="1109133" cy="699558"/>
          <a:chOff x="738" y="5"/>
          <a:chExt cx="116" cy="73"/>
        </a:xfrm>
      </xdr:grpSpPr>
      <xdr:sp macro="" textlink="">
        <xdr:nvSpPr>
          <xdr:cNvPr id="8777" name="AutoShape 2">
            <a:extLst>
              <a:ext uri="{FF2B5EF4-FFF2-40B4-BE49-F238E27FC236}">
                <a16:creationId xmlns:a16="http://schemas.microsoft.com/office/drawing/2014/main" xmlns="" id="{00000000-0008-0000-0800-0000492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xmlns=""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xmlns="" id="{00000000-0008-0000-0A00-000002000000}"/>
            </a:ext>
          </a:extLst>
        </xdr:cNvPr>
        <xdr:cNvGrpSpPr>
          <a:grpSpLocks/>
        </xdr:cNvGrpSpPr>
      </xdr:nvGrpSpPr>
      <xdr:grpSpPr bwMode="auto">
        <a:xfrm>
          <a:off x="7227794" y="47625"/>
          <a:ext cx="1128993" cy="698687"/>
          <a:chOff x="738" y="5"/>
          <a:chExt cx="116" cy="73"/>
        </a:xfrm>
      </xdr:grpSpPr>
      <xdr:sp macro="" textlink="">
        <xdr:nvSpPr>
          <xdr:cNvPr id="3" name="AutoShape 2">
            <a:extLst>
              <a:ext uri="{FF2B5EF4-FFF2-40B4-BE49-F238E27FC236}">
                <a16:creationId xmlns:a16="http://schemas.microsoft.com/office/drawing/2014/main" xmlns="" id="{00000000-0008-0000-0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A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3</xdr:col>
          <xdr:colOff>971550</xdr:colOff>
          <xdr:row>21</xdr:row>
          <xdr:rowOff>0</xdr:rowOff>
        </xdr:from>
        <xdr:to>
          <xdr:col>4</xdr:col>
          <xdr:colOff>66675</xdr:colOff>
          <xdr:row>21</xdr:row>
          <xdr:rowOff>266700</xdr:rowOff>
        </xdr:to>
        <xdr:sp macro="" textlink="">
          <xdr:nvSpPr>
            <xdr:cNvPr id="31745" name="Check Box 1" hidden="1">
              <a:extLst>
                <a:ext uri="{63B3BB69-23CF-44E3-9099-C40C66FF867C}">
                  <a14:compatExt spid="_x0000_s31745"/>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a:extLst>
            <a:ext uri="{FF2B5EF4-FFF2-40B4-BE49-F238E27FC236}">
              <a16:creationId xmlns:a16="http://schemas.microsoft.com/office/drawing/2014/main" xmlns="" id="{00000000-0008-0000-0C00-000047520000}"/>
            </a:ext>
          </a:extLst>
        </xdr:cNvPr>
        <xdr:cNvGrpSpPr>
          <a:grpSpLocks/>
        </xdr:cNvGrpSpPr>
      </xdr:nvGrpSpPr>
      <xdr:grpSpPr bwMode="auto">
        <a:xfrm>
          <a:off x="7400925" y="47625"/>
          <a:ext cx="1104900" cy="676275"/>
          <a:chOff x="738" y="5"/>
          <a:chExt cx="116" cy="73"/>
        </a:xfrm>
      </xdr:grpSpPr>
      <xdr:sp macro="" textlink="">
        <xdr:nvSpPr>
          <xdr:cNvPr id="21064" name="AutoShape 2">
            <a:extLst>
              <a:ext uri="{FF2B5EF4-FFF2-40B4-BE49-F238E27FC236}">
                <a16:creationId xmlns:a16="http://schemas.microsoft.com/office/drawing/2014/main" xmlns="" id="{00000000-0008-0000-0C00-0000485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xmlns=""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152400</xdr:colOff>
      <xdr:row>0</xdr:row>
      <xdr:rowOff>47625</xdr:rowOff>
    </xdr:from>
    <xdr:to>
      <xdr:col>11</xdr:col>
      <xdr:colOff>38100</xdr:colOff>
      <xdr:row>2</xdr:row>
      <xdr:rowOff>533400</xdr:rowOff>
    </xdr:to>
    <xdr:grpSp>
      <xdr:nvGrpSpPr>
        <xdr:cNvPr id="12871" name="Group 1">
          <a:hlinkClick xmlns:r="http://schemas.openxmlformats.org/officeDocument/2006/relationships" r:id="rId1" tooltip="Click for Next Attachment"/>
          <a:extLst>
            <a:ext uri="{FF2B5EF4-FFF2-40B4-BE49-F238E27FC236}">
              <a16:creationId xmlns:a16="http://schemas.microsoft.com/office/drawing/2014/main" xmlns="" id="{00000000-0008-0000-0D00-000047320000}"/>
            </a:ext>
          </a:extLst>
        </xdr:cNvPr>
        <xdr:cNvGrpSpPr>
          <a:grpSpLocks/>
        </xdr:cNvGrpSpPr>
      </xdr:nvGrpSpPr>
      <xdr:grpSpPr bwMode="auto">
        <a:xfrm>
          <a:off x="8653463" y="47625"/>
          <a:ext cx="1100137" cy="952500"/>
          <a:chOff x="738" y="5"/>
          <a:chExt cx="116" cy="73"/>
        </a:xfrm>
      </xdr:grpSpPr>
      <xdr:sp macro="" textlink="">
        <xdr:nvSpPr>
          <xdr:cNvPr id="12872" name="AutoShape 2">
            <a:extLst>
              <a:ext uri="{FF2B5EF4-FFF2-40B4-BE49-F238E27FC236}">
                <a16:creationId xmlns:a16="http://schemas.microsoft.com/office/drawing/2014/main" xmlns="" id="{00000000-0008-0000-0D00-0000483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xmlns="" id="{00000000-0008-0000-0D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a:extLst>
            <a:ext uri="{FF2B5EF4-FFF2-40B4-BE49-F238E27FC236}">
              <a16:creationId xmlns:a16="http://schemas.microsoft.com/office/drawing/2014/main" xmlns="" id="{00000000-0008-0000-0E00-000047360000}"/>
            </a:ext>
          </a:extLst>
        </xdr:cNvPr>
        <xdr:cNvGrpSpPr>
          <a:grpSpLocks/>
        </xdr:cNvGrpSpPr>
      </xdr:nvGrpSpPr>
      <xdr:grpSpPr bwMode="auto">
        <a:xfrm>
          <a:off x="6715125" y="38100"/>
          <a:ext cx="1104900" cy="695325"/>
          <a:chOff x="738" y="5"/>
          <a:chExt cx="116" cy="73"/>
        </a:xfrm>
      </xdr:grpSpPr>
      <xdr:sp macro="" textlink="">
        <xdr:nvSpPr>
          <xdr:cNvPr id="13896" name="AutoShape 2">
            <a:extLst>
              <a:ext uri="{FF2B5EF4-FFF2-40B4-BE49-F238E27FC236}">
                <a16:creationId xmlns:a16="http://schemas.microsoft.com/office/drawing/2014/main" xmlns="" id="{00000000-0008-0000-0E00-0000483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xmlns="" id="{00000000-0008-0000-0E00-0000033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a:extLst>
            <a:ext uri="{FF2B5EF4-FFF2-40B4-BE49-F238E27FC236}">
              <a16:creationId xmlns:a16="http://schemas.microsoft.com/office/drawing/2014/main" xmlns="" id="{00000000-0008-0000-0F00-0000473A0000}"/>
            </a:ext>
          </a:extLst>
        </xdr:cNvPr>
        <xdr:cNvGrpSpPr>
          <a:grpSpLocks/>
        </xdr:cNvGrpSpPr>
      </xdr:nvGrpSpPr>
      <xdr:grpSpPr bwMode="auto">
        <a:xfrm>
          <a:off x="6591300" y="57150"/>
          <a:ext cx="1041400" cy="708025"/>
          <a:chOff x="738" y="5"/>
          <a:chExt cx="116" cy="73"/>
        </a:xfrm>
      </xdr:grpSpPr>
      <xdr:sp macro="" textlink="">
        <xdr:nvSpPr>
          <xdr:cNvPr id="14920" name="AutoShape 2">
            <a:extLst>
              <a:ext uri="{FF2B5EF4-FFF2-40B4-BE49-F238E27FC236}">
                <a16:creationId xmlns:a16="http://schemas.microsoft.com/office/drawing/2014/main" xmlns="" id="{00000000-0008-0000-0F00-0000483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xmlns=""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685800</xdr:colOff>
      <xdr:row>2</xdr:row>
      <xdr:rowOff>361950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xmlns="" id="{00000000-0008-0000-1000-000002000000}"/>
            </a:ext>
          </a:extLst>
        </xdr:cNvPr>
        <xdr:cNvGrpSpPr>
          <a:grpSpLocks/>
        </xdr:cNvGrpSpPr>
      </xdr:nvGrpSpPr>
      <xdr:grpSpPr bwMode="auto">
        <a:xfrm>
          <a:off x="7724775" y="85725"/>
          <a:ext cx="1295400" cy="723900"/>
          <a:chOff x="753" y="8"/>
          <a:chExt cx="116" cy="73"/>
        </a:xfrm>
      </xdr:grpSpPr>
      <xdr:sp macro="" textlink="">
        <xdr:nvSpPr>
          <xdr:cNvPr id="3" name="AutoShape 2">
            <a:extLst>
              <a:ext uri="{FF2B5EF4-FFF2-40B4-BE49-F238E27FC236}">
                <a16:creationId xmlns:a16="http://schemas.microsoft.com/office/drawing/2014/main" xmlns="" id="{00000000-0008-0000-1000-0000030000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0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a:extLst>
            <a:ext uri="{FF2B5EF4-FFF2-40B4-BE49-F238E27FC236}">
              <a16:creationId xmlns:a16="http://schemas.microsoft.com/office/drawing/2014/main" xmlns="" id="{00000000-0008-0000-1100-00005A3E0000}"/>
            </a:ext>
          </a:extLst>
        </xdr:cNvPr>
        <xdr:cNvGrpSpPr>
          <a:grpSpLocks/>
        </xdr:cNvGrpSpPr>
      </xdr:nvGrpSpPr>
      <xdr:grpSpPr bwMode="auto">
        <a:xfrm>
          <a:off x="7324725" y="47625"/>
          <a:ext cx="1100138" cy="704850"/>
          <a:chOff x="738" y="5"/>
          <a:chExt cx="116" cy="73"/>
        </a:xfrm>
      </xdr:grpSpPr>
      <xdr:sp macro="" textlink="">
        <xdr:nvSpPr>
          <xdr:cNvPr id="15963" name="AutoShape 2">
            <a:extLst>
              <a:ext uri="{FF2B5EF4-FFF2-40B4-BE49-F238E27FC236}">
                <a16:creationId xmlns:a16="http://schemas.microsoft.com/office/drawing/2014/main" xmlns="" id="{00000000-0008-0000-1100-00005B3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a:extLst>
              <a:ext uri="{FF2B5EF4-FFF2-40B4-BE49-F238E27FC236}">
                <a16:creationId xmlns:a16="http://schemas.microsoft.com/office/drawing/2014/main" xmlns="" id="{00000000-0008-0000-11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a:extLst>
            <a:ext uri="{FF2B5EF4-FFF2-40B4-BE49-F238E27FC236}">
              <a16:creationId xmlns:a16="http://schemas.microsoft.com/office/drawing/2014/main" xmlns="" id="{00000000-0008-0000-1200-000047420000}"/>
            </a:ext>
          </a:extLst>
        </xdr:cNvPr>
        <xdr:cNvGrpSpPr>
          <a:grpSpLocks/>
        </xdr:cNvGrpSpPr>
      </xdr:nvGrpSpPr>
      <xdr:grpSpPr bwMode="auto">
        <a:xfrm>
          <a:off x="6756400" y="47625"/>
          <a:ext cx="1113367" cy="699558"/>
          <a:chOff x="738" y="5"/>
          <a:chExt cx="116" cy="73"/>
        </a:xfrm>
      </xdr:grpSpPr>
      <xdr:sp macro="" textlink="">
        <xdr:nvSpPr>
          <xdr:cNvPr id="16968" name="AutoShape 2">
            <a:extLst>
              <a:ext uri="{FF2B5EF4-FFF2-40B4-BE49-F238E27FC236}">
                <a16:creationId xmlns:a16="http://schemas.microsoft.com/office/drawing/2014/main" xmlns="" id="{00000000-0008-0000-1200-0000484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xmlns=""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a:extLst>
            <a:ext uri="{FF2B5EF4-FFF2-40B4-BE49-F238E27FC236}">
              <a16:creationId xmlns:a16="http://schemas.microsoft.com/office/drawing/2014/main" xmlns="" id="{00000000-0008-0000-1300-000009750000}"/>
            </a:ext>
          </a:extLst>
        </xdr:cNvPr>
        <xdr:cNvGrpSpPr>
          <a:grpSpLocks/>
        </xdr:cNvGrpSpPr>
      </xdr:nvGrpSpPr>
      <xdr:grpSpPr bwMode="auto">
        <a:xfrm>
          <a:off x="6756400" y="47625"/>
          <a:ext cx="1113367" cy="699558"/>
          <a:chOff x="738" y="5"/>
          <a:chExt cx="116" cy="73"/>
        </a:xfrm>
      </xdr:grpSpPr>
      <xdr:sp macro="" textlink="">
        <xdr:nvSpPr>
          <xdr:cNvPr id="29962" name="AutoShape 2">
            <a:extLst>
              <a:ext uri="{FF2B5EF4-FFF2-40B4-BE49-F238E27FC236}">
                <a16:creationId xmlns:a16="http://schemas.microsoft.com/office/drawing/2014/main" xmlns="" id="{00000000-0008-0000-1300-00000A7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a:extLst>
            <a:ext uri="{FF2B5EF4-FFF2-40B4-BE49-F238E27FC236}">
              <a16:creationId xmlns:a16="http://schemas.microsoft.com/office/drawing/2014/main" xmlns="" id="{00000000-0008-0000-1400-000015710000}"/>
            </a:ext>
          </a:extLst>
        </xdr:cNvPr>
        <xdr:cNvGrpSpPr>
          <a:grpSpLocks/>
        </xdr:cNvGrpSpPr>
      </xdr:nvGrpSpPr>
      <xdr:grpSpPr bwMode="auto">
        <a:xfrm>
          <a:off x="6765738" y="451037"/>
          <a:ext cx="1036171" cy="698687"/>
          <a:chOff x="738" y="5"/>
          <a:chExt cx="116" cy="73"/>
        </a:xfrm>
      </xdr:grpSpPr>
      <xdr:sp macro="" textlink="">
        <xdr:nvSpPr>
          <xdr:cNvPr id="28950" name="AutoShape 2">
            <a:extLst>
              <a:ext uri="{FF2B5EF4-FFF2-40B4-BE49-F238E27FC236}">
                <a16:creationId xmlns:a16="http://schemas.microsoft.com/office/drawing/2014/main" xmlns="" id="{00000000-0008-0000-1400-0000167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0</xdr:col>
      <xdr:colOff>180975</xdr:colOff>
      <xdr:row>47</xdr:row>
      <xdr:rowOff>177099</xdr:rowOff>
    </xdr:from>
    <xdr:to>
      <xdr:col>0</xdr:col>
      <xdr:colOff>300315</xdr:colOff>
      <xdr:row>47</xdr:row>
      <xdr:rowOff>177265</xdr:rowOff>
    </xdr:to>
    <xdr:pic>
      <xdr:nvPicPr>
        <xdr:cNvPr id="21" name="Picture 20" descr="sign1.jpg">
          <a:extLst>
            <a:ext uri="{FF2B5EF4-FFF2-40B4-BE49-F238E27FC236}">
              <a16:creationId xmlns:a16="http://schemas.microsoft.com/office/drawing/2014/main" xmlns="" id="{00000000-0008-0000-1400-000015000000}"/>
            </a:ext>
          </a:extLst>
        </xdr:cNvPr>
        <xdr:cNvPicPr>
          <a:picLocks noChangeAspect="1"/>
        </xdr:cNvPicPr>
      </xdr:nvPicPr>
      <xdr:blipFill>
        <a:blip xmlns:r="http://schemas.openxmlformats.org/officeDocument/2006/relationships" r:embed="rId2" cstate="print"/>
        <a:stretch>
          <a:fillRect/>
        </a:stretch>
      </xdr:blipFill>
      <xdr:spPr>
        <a:xfrm>
          <a:off x="180975" y="12083349"/>
          <a:ext cx="142875" cy="194376"/>
        </a:xfrm>
        <a:prstGeom prst="rect">
          <a:avLst/>
        </a:prstGeom>
      </xdr:spPr>
    </xdr:pic>
    <xdr:clientData/>
  </xdr:twoCellAnchor>
  <xdr:twoCellAnchor editAs="oneCell">
    <xdr:from>
      <xdr:col>0</xdr:col>
      <xdr:colOff>200025</xdr:colOff>
      <xdr:row>72</xdr:row>
      <xdr:rowOff>200025</xdr:rowOff>
    </xdr:from>
    <xdr:to>
      <xdr:col>0</xdr:col>
      <xdr:colOff>316627</xdr:colOff>
      <xdr:row>72</xdr:row>
      <xdr:rowOff>200556</xdr:rowOff>
    </xdr:to>
    <xdr:pic>
      <xdr:nvPicPr>
        <xdr:cNvPr id="22" name="Picture 21" descr="sign1.jpg">
          <a:extLst>
            <a:ext uri="{FF2B5EF4-FFF2-40B4-BE49-F238E27FC236}">
              <a16:creationId xmlns:a16="http://schemas.microsoft.com/office/drawing/2014/main" xmlns="" id="{00000000-0008-0000-1400-000016000000}"/>
            </a:ext>
          </a:extLst>
        </xdr:cNvPr>
        <xdr:cNvPicPr>
          <a:picLocks noChangeAspect="1"/>
        </xdr:cNvPicPr>
      </xdr:nvPicPr>
      <xdr:blipFill>
        <a:blip xmlns:r="http://schemas.openxmlformats.org/officeDocument/2006/relationships" r:embed="rId2" cstate="print"/>
        <a:stretch>
          <a:fillRect/>
        </a:stretch>
      </xdr:blipFill>
      <xdr:spPr>
        <a:xfrm>
          <a:off x="200025" y="21755100"/>
          <a:ext cx="142875" cy="194376"/>
        </a:xfrm>
        <a:prstGeom prst="rect">
          <a:avLst/>
        </a:prstGeom>
      </xdr:spPr>
    </xdr:pic>
    <xdr:clientData/>
  </xdr:twoCellAnchor>
  <xdr:twoCellAnchor editAs="oneCell">
    <xdr:from>
      <xdr:col>0</xdr:col>
      <xdr:colOff>161925</xdr:colOff>
      <xdr:row>91</xdr:row>
      <xdr:rowOff>190500</xdr:rowOff>
    </xdr:from>
    <xdr:to>
      <xdr:col>0</xdr:col>
      <xdr:colOff>283971</xdr:colOff>
      <xdr:row>91</xdr:row>
      <xdr:rowOff>190545</xdr:rowOff>
    </xdr:to>
    <xdr:pic>
      <xdr:nvPicPr>
        <xdr:cNvPr id="23" name="Picture 22" descr="sign1.jpg">
          <a:extLst>
            <a:ext uri="{FF2B5EF4-FFF2-40B4-BE49-F238E27FC236}">
              <a16:creationId xmlns:a16="http://schemas.microsoft.com/office/drawing/2014/main" xmlns="" id="{00000000-0008-0000-1400-000017000000}"/>
            </a:ext>
          </a:extLst>
        </xdr:cNvPr>
        <xdr:cNvPicPr>
          <a:picLocks noChangeAspect="1"/>
        </xdr:cNvPicPr>
      </xdr:nvPicPr>
      <xdr:blipFill>
        <a:blip xmlns:r="http://schemas.openxmlformats.org/officeDocument/2006/relationships" r:embed="rId2" cstate="print"/>
        <a:stretch>
          <a:fillRect/>
        </a:stretch>
      </xdr:blipFill>
      <xdr:spPr>
        <a:xfrm>
          <a:off x="161925" y="31432500"/>
          <a:ext cx="142875" cy="194376"/>
        </a:xfrm>
        <a:prstGeom prst="rect">
          <a:avLst/>
        </a:prstGeom>
      </xdr:spPr>
    </xdr:pic>
    <xdr:clientData/>
  </xdr:twoCellAnchor>
  <xdr:twoCellAnchor editAs="oneCell">
    <xdr:from>
      <xdr:col>0</xdr:col>
      <xdr:colOff>247650</xdr:colOff>
      <xdr:row>114</xdr:row>
      <xdr:rowOff>171450</xdr:rowOff>
    </xdr:from>
    <xdr:to>
      <xdr:col>0</xdr:col>
      <xdr:colOff>358233</xdr:colOff>
      <xdr:row>114</xdr:row>
      <xdr:rowOff>171678</xdr:rowOff>
    </xdr:to>
    <xdr:pic>
      <xdr:nvPicPr>
        <xdr:cNvPr id="24" name="Picture 23" descr="sign1.jpg">
          <a:extLst>
            <a:ext uri="{FF2B5EF4-FFF2-40B4-BE49-F238E27FC236}">
              <a16:creationId xmlns:a16="http://schemas.microsoft.com/office/drawing/2014/main" xmlns="" id="{00000000-0008-0000-1400-000018000000}"/>
            </a:ext>
          </a:extLst>
        </xdr:cNvPr>
        <xdr:cNvPicPr>
          <a:picLocks noChangeAspect="1"/>
        </xdr:cNvPicPr>
      </xdr:nvPicPr>
      <xdr:blipFill>
        <a:blip xmlns:r="http://schemas.openxmlformats.org/officeDocument/2006/relationships" r:embed="rId2" cstate="print"/>
        <a:stretch>
          <a:fillRect/>
        </a:stretch>
      </xdr:blipFill>
      <xdr:spPr>
        <a:xfrm>
          <a:off x="247650" y="40871775"/>
          <a:ext cx="142875" cy="194376"/>
        </a:xfrm>
        <a:prstGeom prst="rect">
          <a:avLst/>
        </a:prstGeom>
      </xdr:spPr>
    </xdr:pic>
    <xdr:clientData/>
  </xdr:twoCellAnchor>
  <xdr:twoCellAnchor editAs="oneCell">
    <xdr:from>
      <xdr:col>0</xdr:col>
      <xdr:colOff>257175</xdr:colOff>
      <xdr:row>137</xdr:row>
      <xdr:rowOff>171450</xdr:rowOff>
    </xdr:from>
    <xdr:to>
      <xdr:col>0</xdr:col>
      <xdr:colOff>365594</xdr:colOff>
      <xdr:row>137</xdr:row>
      <xdr:rowOff>171678</xdr:rowOff>
    </xdr:to>
    <xdr:pic>
      <xdr:nvPicPr>
        <xdr:cNvPr id="25" name="Picture 24" descr="sign1.jpg">
          <a:extLst>
            <a:ext uri="{FF2B5EF4-FFF2-40B4-BE49-F238E27FC236}">
              <a16:creationId xmlns:a16="http://schemas.microsoft.com/office/drawing/2014/main" xmlns="" id="{00000000-0008-0000-1400-000019000000}"/>
            </a:ext>
          </a:extLst>
        </xdr:cNvPr>
        <xdr:cNvPicPr>
          <a:picLocks noChangeAspect="1"/>
        </xdr:cNvPicPr>
      </xdr:nvPicPr>
      <xdr:blipFill>
        <a:blip xmlns:r="http://schemas.openxmlformats.org/officeDocument/2006/relationships" r:embed="rId2" cstate="print"/>
        <a:stretch>
          <a:fillRect/>
        </a:stretch>
      </xdr:blipFill>
      <xdr:spPr>
        <a:xfrm>
          <a:off x="257175" y="50387250"/>
          <a:ext cx="142875" cy="194376"/>
        </a:xfrm>
        <a:prstGeom prst="rect">
          <a:avLst/>
        </a:prstGeom>
      </xdr:spPr>
    </xdr:pic>
    <xdr:clientData/>
  </xdr:twoCellAnchor>
  <xdr:twoCellAnchor editAs="oneCell">
    <xdr:from>
      <xdr:col>0</xdr:col>
      <xdr:colOff>209550</xdr:colOff>
      <xdr:row>186</xdr:row>
      <xdr:rowOff>190500</xdr:rowOff>
    </xdr:from>
    <xdr:to>
      <xdr:col>0</xdr:col>
      <xdr:colOff>325576</xdr:colOff>
      <xdr:row>186</xdr:row>
      <xdr:rowOff>190545</xdr:rowOff>
    </xdr:to>
    <xdr:pic>
      <xdr:nvPicPr>
        <xdr:cNvPr id="26" name="Picture 25" descr="sign1.jpg">
          <a:extLst>
            <a:ext uri="{FF2B5EF4-FFF2-40B4-BE49-F238E27FC236}">
              <a16:creationId xmlns:a16="http://schemas.microsoft.com/office/drawing/2014/main" xmlns="" id="{00000000-0008-0000-1400-00001A000000}"/>
            </a:ext>
          </a:extLst>
        </xdr:cNvPr>
        <xdr:cNvPicPr>
          <a:picLocks noChangeAspect="1"/>
        </xdr:cNvPicPr>
      </xdr:nvPicPr>
      <xdr:blipFill>
        <a:blip xmlns:r="http://schemas.openxmlformats.org/officeDocument/2006/relationships" r:embed="rId2" cstate="print"/>
        <a:stretch>
          <a:fillRect/>
        </a:stretch>
      </xdr:blipFill>
      <xdr:spPr>
        <a:xfrm>
          <a:off x="209550" y="70132575"/>
          <a:ext cx="142875" cy="194376"/>
        </a:xfrm>
        <a:prstGeom prst="rect">
          <a:avLst/>
        </a:prstGeom>
      </xdr:spPr>
    </xdr:pic>
    <xdr:clientData/>
  </xdr:twoCellAnchor>
  <xdr:twoCellAnchor editAs="oneCell">
    <xdr:from>
      <xdr:col>1</xdr:col>
      <xdr:colOff>180975</xdr:colOff>
      <xdr:row>193</xdr:row>
      <xdr:rowOff>209549</xdr:rowOff>
    </xdr:from>
    <xdr:to>
      <xdr:col>1</xdr:col>
      <xdr:colOff>317330</xdr:colOff>
      <xdr:row>193</xdr:row>
      <xdr:rowOff>210264</xdr:rowOff>
    </xdr:to>
    <xdr:pic>
      <xdr:nvPicPr>
        <xdr:cNvPr id="27" name="Picture 26" descr="sign1.jpg">
          <a:extLst>
            <a:ext uri="{FF2B5EF4-FFF2-40B4-BE49-F238E27FC236}">
              <a16:creationId xmlns:a16="http://schemas.microsoft.com/office/drawing/2014/main" xmlns="" id="{00000000-0008-0000-1400-00001B000000}"/>
            </a:ext>
          </a:extLst>
        </xdr:cNvPr>
        <xdr:cNvPicPr>
          <a:picLocks noChangeAspect="1"/>
        </xdr:cNvPicPr>
      </xdr:nvPicPr>
      <xdr:blipFill>
        <a:blip xmlns:r="http://schemas.openxmlformats.org/officeDocument/2006/relationships" r:embed="rId3" cstate="print"/>
        <a:stretch>
          <a:fillRect/>
        </a:stretch>
      </xdr:blipFill>
      <xdr:spPr>
        <a:xfrm>
          <a:off x="847725" y="72399524"/>
          <a:ext cx="159890" cy="217525"/>
        </a:xfrm>
        <a:prstGeom prst="rect">
          <a:avLst/>
        </a:prstGeom>
      </xdr:spPr>
    </xdr:pic>
    <xdr:clientData/>
  </xdr:twoCellAnchor>
  <xdr:twoCellAnchor editAs="oneCell">
    <xdr:from>
      <xdr:col>0</xdr:col>
      <xdr:colOff>133350</xdr:colOff>
      <xdr:row>155</xdr:row>
      <xdr:rowOff>190500</xdr:rowOff>
    </xdr:from>
    <xdr:to>
      <xdr:col>0</xdr:col>
      <xdr:colOff>258709</xdr:colOff>
      <xdr:row>155</xdr:row>
      <xdr:rowOff>190545</xdr:rowOff>
    </xdr:to>
    <xdr:pic>
      <xdr:nvPicPr>
        <xdr:cNvPr id="42" name="Picture 41" descr="sign1.jpg">
          <a:extLst>
            <a:ext uri="{FF2B5EF4-FFF2-40B4-BE49-F238E27FC236}">
              <a16:creationId xmlns:a16="http://schemas.microsoft.com/office/drawing/2014/main" xmlns="" id="{00000000-0008-0000-1400-00002A000000}"/>
            </a:ext>
          </a:extLst>
        </xdr:cNvPr>
        <xdr:cNvPicPr>
          <a:picLocks noChangeAspect="1"/>
        </xdr:cNvPicPr>
      </xdr:nvPicPr>
      <xdr:blipFill>
        <a:blip xmlns:r="http://schemas.openxmlformats.org/officeDocument/2006/relationships" r:embed="rId2" cstate="print"/>
        <a:stretch>
          <a:fillRect/>
        </a:stretch>
      </xdr:blipFill>
      <xdr:spPr>
        <a:xfrm>
          <a:off x="133350" y="60283725"/>
          <a:ext cx="142875" cy="194376"/>
        </a:xfrm>
        <a:prstGeom prst="rect">
          <a:avLst/>
        </a:prstGeom>
      </xdr:spPr>
    </xdr:pic>
    <xdr:clientData/>
  </xdr:twoCellAnchor>
  <xdr:twoCellAnchor editAs="oneCell">
    <xdr:from>
      <xdr:col>2</xdr:col>
      <xdr:colOff>704850</xdr:colOff>
      <xdr:row>72</xdr:row>
      <xdr:rowOff>266700</xdr:rowOff>
    </xdr:from>
    <xdr:to>
      <xdr:col>4</xdr:col>
      <xdr:colOff>174562</xdr:colOff>
      <xdr:row>72</xdr:row>
      <xdr:rowOff>266809</xdr:rowOff>
    </xdr:to>
    <xdr:pic>
      <xdr:nvPicPr>
        <xdr:cNvPr id="47" name="Picture 46" descr="barcode.gif">
          <a:extLst>
            <a:ext uri="{FF2B5EF4-FFF2-40B4-BE49-F238E27FC236}">
              <a16:creationId xmlns:a16="http://schemas.microsoft.com/office/drawing/2014/main" xmlns="" id="{00000000-0008-0000-1400-00002F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2085975" y="21821775"/>
          <a:ext cx="962025" cy="242143"/>
        </a:xfrm>
        <a:prstGeom prst="rect">
          <a:avLst/>
        </a:prstGeom>
      </xdr:spPr>
    </xdr:pic>
    <xdr:clientData/>
  </xdr:twoCellAnchor>
  <xdr:twoCellAnchor editAs="oneCell">
    <xdr:from>
      <xdr:col>2</xdr:col>
      <xdr:colOff>647700</xdr:colOff>
      <xdr:row>91</xdr:row>
      <xdr:rowOff>266700</xdr:rowOff>
    </xdr:from>
    <xdr:to>
      <xdr:col>4</xdr:col>
      <xdr:colOff>86611</xdr:colOff>
      <xdr:row>91</xdr:row>
      <xdr:rowOff>266809</xdr:rowOff>
    </xdr:to>
    <xdr:pic>
      <xdr:nvPicPr>
        <xdr:cNvPr id="48" name="Picture 47" descr="barcode.gif">
          <a:extLst>
            <a:ext uri="{FF2B5EF4-FFF2-40B4-BE49-F238E27FC236}">
              <a16:creationId xmlns:a16="http://schemas.microsoft.com/office/drawing/2014/main" xmlns="" id="{00000000-0008-0000-1400-000030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2028825" y="31508700"/>
          <a:ext cx="962025" cy="242143"/>
        </a:xfrm>
        <a:prstGeom prst="rect">
          <a:avLst/>
        </a:prstGeom>
      </xdr:spPr>
    </xdr:pic>
    <xdr:clientData/>
  </xdr:twoCellAnchor>
  <xdr:twoCellAnchor editAs="oneCell">
    <xdr:from>
      <xdr:col>2</xdr:col>
      <xdr:colOff>495300</xdr:colOff>
      <xdr:row>114</xdr:row>
      <xdr:rowOff>266700</xdr:rowOff>
    </xdr:from>
    <xdr:to>
      <xdr:col>3</xdr:col>
      <xdr:colOff>637122</xdr:colOff>
      <xdr:row>114</xdr:row>
      <xdr:rowOff>266809</xdr:rowOff>
    </xdr:to>
    <xdr:pic>
      <xdr:nvPicPr>
        <xdr:cNvPr id="49" name="Picture 48" descr="barcode.gif">
          <a:extLst>
            <a:ext uri="{FF2B5EF4-FFF2-40B4-BE49-F238E27FC236}">
              <a16:creationId xmlns:a16="http://schemas.microsoft.com/office/drawing/2014/main" xmlns="" id="{00000000-0008-0000-1400-000031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1876425" y="40967025"/>
          <a:ext cx="962025" cy="242143"/>
        </a:xfrm>
        <a:prstGeom prst="rect">
          <a:avLst/>
        </a:prstGeom>
      </xdr:spPr>
    </xdr:pic>
    <xdr:clientData/>
  </xdr:twoCellAnchor>
  <xdr:twoCellAnchor editAs="oneCell">
    <xdr:from>
      <xdr:col>2</xdr:col>
      <xdr:colOff>581025</xdr:colOff>
      <xdr:row>137</xdr:row>
      <xdr:rowOff>276225</xdr:rowOff>
    </xdr:from>
    <xdr:to>
      <xdr:col>4</xdr:col>
      <xdr:colOff>28693</xdr:colOff>
      <xdr:row>137</xdr:row>
      <xdr:rowOff>276692</xdr:rowOff>
    </xdr:to>
    <xdr:pic>
      <xdr:nvPicPr>
        <xdr:cNvPr id="50" name="Picture 49" descr="barcode.gif">
          <a:extLst>
            <a:ext uri="{FF2B5EF4-FFF2-40B4-BE49-F238E27FC236}">
              <a16:creationId xmlns:a16="http://schemas.microsoft.com/office/drawing/2014/main" xmlns="" id="{00000000-0008-0000-1400-000032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1962150" y="50492025"/>
          <a:ext cx="962025" cy="242143"/>
        </a:xfrm>
        <a:prstGeom prst="rect">
          <a:avLst/>
        </a:prstGeom>
      </xdr:spPr>
    </xdr:pic>
    <xdr:clientData/>
  </xdr:twoCellAnchor>
  <xdr:twoCellAnchor editAs="oneCell">
    <xdr:from>
      <xdr:col>2</xdr:col>
      <xdr:colOff>352425</xdr:colOff>
      <xdr:row>155</xdr:row>
      <xdr:rowOff>323850</xdr:rowOff>
    </xdr:from>
    <xdr:to>
      <xdr:col>3</xdr:col>
      <xdr:colOff>544023</xdr:colOff>
      <xdr:row>155</xdr:row>
      <xdr:rowOff>324114</xdr:rowOff>
    </xdr:to>
    <xdr:pic>
      <xdr:nvPicPr>
        <xdr:cNvPr id="51" name="Picture 50" descr="barcode.gif">
          <a:extLst>
            <a:ext uri="{FF2B5EF4-FFF2-40B4-BE49-F238E27FC236}">
              <a16:creationId xmlns:a16="http://schemas.microsoft.com/office/drawing/2014/main" xmlns="" id="{00000000-0008-0000-1400-000033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1733550" y="60417075"/>
          <a:ext cx="962025" cy="242143"/>
        </a:xfrm>
        <a:prstGeom prst="rect">
          <a:avLst/>
        </a:prstGeom>
      </xdr:spPr>
    </xdr:pic>
    <xdr:clientData/>
  </xdr:twoCellAnchor>
  <xdr:twoCellAnchor editAs="oneCell">
    <xdr:from>
      <xdr:col>3</xdr:col>
      <xdr:colOff>66675</xdr:colOff>
      <xdr:row>193</xdr:row>
      <xdr:rowOff>238125</xdr:rowOff>
    </xdr:from>
    <xdr:to>
      <xdr:col>4</xdr:col>
      <xdr:colOff>305567</xdr:colOff>
      <xdr:row>193</xdr:row>
      <xdr:rowOff>238727</xdr:rowOff>
    </xdr:to>
    <xdr:pic>
      <xdr:nvPicPr>
        <xdr:cNvPr id="53" name="Picture 52" descr="barcode.gif">
          <a:extLst>
            <a:ext uri="{FF2B5EF4-FFF2-40B4-BE49-F238E27FC236}">
              <a16:creationId xmlns:a16="http://schemas.microsoft.com/office/drawing/2014/main" xmlns="" id="{00000000-0008-0000-1400-000035000000}"/>
            </a:ext>
          </a:extLst>
        </xdr:cNvPr>
        <xdr:cNvPicPr>
          <a:picLocks noChangeAspect="1"/>
        </xdr:cNvPicPr>
      </xdr:nvPicPr>
      <xdr:blipFill>
        <a:blip xmlns:r="http://schemas.openxmlformats.org/officeDocument/2006/relationships" r:embed="rId4" cstate="print"/>
        <a:srcRect r="61518" b="69167"/>
        <a:stretch>
          <a:fillRect/>
        </a:stretch>
      </xdr:blipFill>
      <xdr:spPr>
        <a:xfrm>
          <a:off x="2171700" y="72428100"/>
          <a:ext cx="962025" cy="242143"/>
        </a:xfrm>
        <a:prstGeom prst="rect">
          <a:avLst/>
        </a:prstGeom>
      </xdr:spPr>
    </xdr:pic>
    <xdr:clientData/>
  </xdr:twoCellAnchor>
  <xdr:twoCellAnchor editAs="oneCell">
    <xdr:from>
      <xdr:col>0</xdr:col>
      <xdr:colOff>647701</xdr:colOff>
      <xdr:row>186</xdr:row>
      <xdr:rowOff>161593</xdr:rowOff>
    </xdr:from>
    <xdr:to>
      <xdr:col>1</xdr:col>
      <xdr:colOff>592138</xdr:colOff>
      <xdr:row>186</xdr:row>
      <xdr:rowOff>161925</xdr:rowOff>
    </xdr:to>
    <xdr:pic>
      <xdr:nvPicPr>
        <xdr:cNvPr id="28" name="Picture 27" descr="Untitled.jpg">
          <a:extLst>
            <a:ext uri="{FF2B5EF4-FFF2-40B4-BE49-F238E27FC236}">
              <a16:creationId xmlns:a16="http://schemas.microsoft.com/office/drawing/2014/main" xmlns="" id="{00000000-0008-0000-1400-00001C000000}"/>
            </a:ext>
          </a:extLst>
        </xdr:cNvPr>
        <xdr:cNvPicPr>
          <a:picLocks noChangeAspect="1"/>
        </xdr:cNvPicPr>
      </xdr:nvPicPr>
      <xdr:blipFill>
        <a:blip xmlns:r="http://schemas.openxmlformats.org/officeDocument/2006/relationships" r:embed="rId5" cstate="print"/>
        <a:stretch>
          <a:fillRect/>
        </a:stretch>
      </xdr:blipFill>
      <xdr:spPr>
        <a:xfrm>
          <a:off x="647701" y="70103668"/>
          <a:ext cx="628649" cy="238457"/>
        </a:xfrm>
        <a:prstGeom prst="rect">
          <a:avLst/>
        </a:prstGeom>
      </xdr:spPr>
    </xdr:pic>
    <xdr:clientData/>
  </xdr:twoCellAnchor>
  <xdr:twoCellAnchor editAs="oneCell">
    <xdr:from>
      <xdr:col>1</xdr:col>
      <xdr:colOff>400050</xdr:colOff>
      <xdr:row>47</xdr:row>
      <xdr:rowOff>161925</xdr:rowOff>
    </xdr:from>
    <xdr:to>
      <xdr:col>2</xdr:col>
      <xdr:colOff>152399</xdr:colOff>
      <xdr:row>47</xdr:row>
      <xdr:rowOff>162257</xdr:rowOff>
    </xdr:to>
    <xdr:pic>
      <xdr:nvPicPr>
        <xdr:cNvPr id="29" name="Picture 28" descr="Untitled.jpg">
          <a:extLst>
            <a:ext uri="{FF2B5EF4-FFF2-40B4-BE49-F238E27FC236}">
              <a16:creationId xmlns:a16="http://schemas.microsoft.com/office/drawing/2014/main" xmlns="" id="{00000000-0008-0000-1400-00001D000000}"/>
            </a:ext>
          </a:extLst>
        </xdr:cNvPr>
        <xdr:cNvPicPr>
          <a:picLocks noChangeAspect="1"/>
        </xdr:cNvPicPr>
      </xdr:nvPicPr>
      <xdr:blipFill>
        <a:blip xmlns:r="http://schemas.openxmlformats.org/officeDocument/2006/relationships" r:embed="rId5" cstate="print"/>
        <a:stretch>
          <a:fillRect/>
        </a:stretch>
      </xdr:blipFill>
      <xdr:spPr>
        <a:xfrm>
          <a:off x="1066800" y="12068175"/>
          <a:ext cx="628649" cy="238457"/>
        </a:xfrm>
        <a:prstGeom prst="rect">
          <a:avLst/>
        </a:prstGeom>
      </xdr:spPr>
    </xdr:pic>
    <xdr:clientData/>
  </xdr:twoCellAnchor>
  <xdr:twoCellAnchor editAs="oneCell">
    <xdr:from>
      <xdr:col>1</xdr:col>
      <xdr:colOff>171450</xdr:colOff>
      <xdr:row>72</xdr:row>
      <xdr:rowOff>161925</xdr:rowOff>
    </xdr:from>
    <xdr:to>
      <xdr:col>1</xdr:col>
      <xdr:colOff>792162</xdr:colOff>
      <xdr:row>72</xdr:row>
      <xdr:rowOff>162257</xdr:rowOff>
    </xdr:to>
    <xdr:pic>
      <xdr:nvPicPr>
        <xdr:cNvPr id="30" name="Picture 29" descr="Untitled.jpg">
          <a:extLst>
            <a:ext uri="{FF2B5EF4-FFF2-40B4-BE49-F238E27FC236}">
              <a16:creationId xmlns:a16="http://schemas.microsoft.com/office/drawing/2014/main" xmlns="" id="{00000000-0008-0000-1400-00001E000000}"/>
            </a:ext>
          </a:extLst>
        </xdr:cNvPr>
        <xdr:cNvPicPr>
          <a:picLocks noChangeAspect="1"/>
        </xdr:cNvPicPr>
      </xdr:nvPicPr>
      <xdr:blipFill>
        <a:blip xmlns:r="http://schemas.openxmlformats.org/officeDocument/2006/relationships" r:embed="rId5" cstate="print"/>
        <a:stretch>
          <a:fillRect/>
        </a:stretch>
      </xdr:blipFill>
      <xdr:spPr>
        <a:xfrm>
          <a:off x="838200" y="21717000"/>
          <a:ext cx="628649" cy="238457"/>
        </a:xfrm>
        <a:prstGeom prst="rect">
          <a:avLst/>
        </a:prstGeom>
      </xdr:spPr>
    </xdr:pic>
    <xdr:clientData/>
  </xdr:twoCellAnchor>
  <xdr:twoCellAnchor editAs="oneCell">
    <xdr:from>
      <xdr:col>1</xdr:col>
      <xdr:colOff>485775</xdr:colOff>
      <xdr:row>91</xdr:row>
      <xdr:rowOff>180976</xdr:rowOff>
    </xdr:from>
    <xdr:to>
      <xdr:col>2</xdr:col>
      <xdr:colOff>233362</xdr:colOff>
      <xdr:row>91</xdr:row>
      <xdr:rowOff>180976</xdr:rowOff>
    </xdr:to>
    <xdr:pic>
      <xdr:nvPicPr>
        <xdr:cNvPr id="31" name="Picture 30" descr="Untitled.jpg">
          <a:extLst>
            <a:ext uri="{FF2B5EF4-FFF2-40B4-BE49-F238E27FC236}">
              <a16:creationId xmlns:a16="http://schemas.microsoft.com/office/drawing/2014/main" xmlns="" id="{00000000-0008-0000-1400-00001F000000}"/>
            </a:ext>
          </a:extLst>
        </xdr:cNvPr>
        <xdr:cNvPicPr>
          <a:picLocks noChangeAspect="1"/>
        </xdr:cNvPicPr>
      </xdr:nvPicPr>
      <xdr:blipFill>
        <a:blip xmlns:r="http://schemas.openxmlformats.org/officeDocument/2006/relationships" r:embed="rId6" cstate="print"/>
        <a:stretch>
          <a:fillRect/>
        </a:stretch>
      </xdr:blipFill>
      <xdr:spPr>
        <a:xfrm>
          <a:off x="1152525" y="31422976"/>
          <a:ext cx="628649" cy="190500"/>
        </a:xfrm>
        <a:prstGeom prst="rect">
          <a:avLst/>
        </a:prstGeom>
      </xdr:spPr>
    </xdr:pic>
    <xdr:clientData/>
  </xdr:twoCellAnchor>
  <xdr:twoCellAnchor editAs="oneCell">
    <xdr:from>
      <xdr:col>1</xdr:col>
      <xdr:colOff>485775</xdr:colOff>
      <xdr:row>114</xdr:row>
      <xdr:rowOff>190500</xdr:rowOff>
    </xdr:from>
    <xdr:to>
      <xdr:col>2</xdr:col>
      <xdr:colOff>233362</xdr:colOff>
      <xdr:row>114</xdr:row>
      <xdr:rowOff>190832</xdr:rowOff>
    </xdr:to>
    <xdr:pic>
      <xdr:nvPicPr>
        <xdr:cNvPr id="32" name="Picture 31" descr="Untitled.jpg">
          <a:extLst>
            <a:ext uri="{FF2B5EF4-FFF2-40B4-BE49-F238E27FC236}">
              <a16:creationId xmlns:a16="http://schemas.microsoft.com/office/drawing/2014/main" xmlns="" id="{00000000-0008-0000-1400-000020000000}"/>
            </a:ext>
          </a:extLst>
        </xdr:cNvPr>
        <xdr:cNvPicPr>
          <a:picLocks noChangeAspect="1"/>
        </xdr:cNvPicPr>
      </xdr:nvPicPr>
      <xdr:blipFill>
        <a:blip xmlns:r="http://schemas.openxmlformats.org/officeDocument/2006/relationships" r:embed="rId7" cstate="print"/>
        <a:stretch>
          <a:fillRect/>
        </a:stretch>
      </xdr:blipFill>
      <xdr:spPr>
        <a:xfrm>
          <a:off x="1152525" y="40890825"/>
          <a:ext cx="628649" cy="200357"/>
        </a:xfrm>
        <a:prstGeom prst="rect">
          <a:avLst/>
        </a:prstGeom>
      </xdr:spPr>
    </xdr:pic>
    <xdr:clientData/>
  </xdr:twoCellAnchor>
  <xdr:twoCellAnchor editAs="oneCell">
    <xdr:from>
      <xdr:col>1</xdr:col>
      <xdr:colOff>466725</xdr:colOff>
      <xdr:row>137</xdr:row>
      <xdr:rowOff>171450</xdr:rowOff>
    </xdr:from>
    <xdr:to>
      <xdr:col>2</xdr:col>
      <xdr:colOff>215899</xdr:colOff>
      <xdr:row>137</xdr:row>
      <xdr:rowOff>171782</xdr:rowOff>
    </xdr:to>
    <xdr:pic>
      <xdr:nvPicPr>
        <xdr:cNvPr id="33" name="Picture 32" descr="Untitled.jpg">
          <a:extLst>
            <a:ext uri="{FF2B5EF4-FFF2-40B4-BE49-F238E27FC236}">
              <a16:creationId xmlns:a16="http://schemas.microsoft.com/office/drawing/2014/main" xmlns="" id="{00000000-0008-0000-1400-000021000000}"/>
            </a:ext>
          </a:extLst>
        </xdr:cNvPr>
        <xdr:cNvPicPr>
          <a:picLocks noChangeAspect="1"/>
        </xdr:cNvPicPr>
      </xdr:nvPicPr>
      <xdr:blipFill>
        <a:blip xmlns:r="http://schemas.openxmlformats.org/officeDocument/2006/relationships" r:embed="rId5" cstate="print"/>
        <a:stretch>
          <a:fillRect/>
        </a:stretch>
      </xdr:blipFill>
      <xdr:spPr>
        <a:xfrm>
          <a:off x="1133475" y="50387250"/>
          <a:ext cx="628649" cy="238457"/>
        </a:xfrm>
        <a:prstGeom prst="rect">
          <a:avLst/>
        </a:prstGeom>
      </xdr:spPr>
    </xdr:pic>
    <xdr:clientData/>
  </xdr:twoCellAnchor>
  <xdr:twoCellAnchor editAs="oneCell">
    <xdr:from>
      <xdr:col>1</xdr:col>
      <xdr:colOff>714375</xdr:colOff>
      <xdr:row>155</xdr:row>
      <xdr:rowOff>161925</xdr:rowOff>
    </xdr:from>
    <xdr:to>
      <xdr:col>2</xdr:col>
      <xdr:colOff>452437</xdr:colOff>
      <xdr:row>155</xdr:row>
      <xdr:rowOff>162257</xdr:rowOff>
    </xdr:to>
    <xdr:pic>
      <xdr:nvPicPr>
        <xdr:cNvPr id="34" name="Picture 33" descr="Untitled.jpg">
          <a:extLst>
            <a:ext uri="{FF2B5EF4-FFF2-40B4-BE49-F238E27FC236}">
              <a16:creationId xmlns:a16="http://schemas.microsoft.com/office/drawing/2014/main" xmlns="" id="{00000000-0008-0000-1400-000022000000}"/>
            </a:ext>
          </a:extLst>
        </xdr:cNvPr>
        <xdr:cNvPicPr>
          <a:picLocks noChangeAspect="1"/>
        </xdr:cNvPicPr>
      </xdr:nvPicPr>
      <xdr:blipFill>
        <a:blip xmlns:r="http://schemas.openxmlformats.org/officeDocument/2006/relationships" r:embed="rId5" cstate="print"/>
        <a:stretch>
          <a:fillRect/>
        </a:stretch>
      </xdr:blipFill>
      <xdr:spPr>
        <a:xfrm>
          <a:off x="1381125" y="60255150"/>
          <a:ext cx="628649" cy="238457"/>
        </a:xfrm>
        <a:prstGeom prst="rect">
          <a:avLst/>
        </a:prstGeom>
      </xdr:spPr>
    </xdr:pic>
    <xdr:clientData/>
  </xdr:twoCellAnchor>
  <xdr:twoCellAnchor editAs="oneCell">
    <xdr:from>
      <xdr:col>2</xdr:col>
      <xdr:colOff>447675</xdr:colOff>
      <xdr:row>193</xdr:row>
      <xdr:rowOff>219075</xdr:rowOff>
    </xdr:from>
    <xdr:to>
      <xdr:col>3</xdr:col>
      <xdr:colOff>331787</xdr:colOff>
      <xdr:row>193</xdr:row>
      <xdr:rowOff>228931</xdr:rowOff>
    </xdr:to>
    <xdr:pic>
      <xdr:nvPicPr>
        <xdr:cNvPr id="35" name="Picture 34" descr="Untitled.jpg">
          <a:extLst>
            <a:ext uri="{FF2B5EF4-FFF2-40B4-BE49-F238E27FC236}">
              <a16:creationId xmlns:a16="http://schemas.microsoft.com/office/drawing/2014/main" xmlns="" id="{00000000-0008-0000-1400-000023000000}"/>
            </a:ext>
          </a:extLst>
        </xdr:cNvPr>
        <xdr:cNvPicPr>
          <a:picLocks noChangeAspect="1"/>
        </xdr:cNvPicPr>
      </xdr:nvPicPr>
      <xdr:blipFill>
        <a:blip xmlns:r="http://schemas.openxmlformats.org/officeDocument/2006/relationships" r:embed="rId8" cstate="print"/>
        <a:stretch>
          <a:fillRect/>
        </a:stretch>
      </xdr:blipFill>
      <xdr:spPr>
        <a:xfrm>
          <a:off x="1971675" y="72637650"/>
          <a:ext cx="628649" cy="23845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276225</xdr:colOff>
      <xdr:row>2</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xmlns="" id="{00000000-0008-0000-1600-000002000000}"/>
            </a:ext>
          </a:extLst>
        </xdr:cNvPr>
        <xdr:cNvGrpSpPr>
          <a:grpSpLocks/>
        </xdr:cNvGrpSpPr>
      </xdr:nvGrpSpPr>
      <xdr:grpSpPr bwMode="auto">
        <a:xfrm>
          <a:off x="7239000" y="57150"/>
          <a:ext cx="1495425" cy="819150"/>
          <a:chOff x="738" y="5"/>
          <a:chExt cx="116" cy="73"/>
        </a:xfrm>
      </xdr:grpSpPr>
      <xdr:sp macro="" textlink="">
        <xdr:nvSpPr>
          <xdr:cNvPr id="3" name="AutoShape 3">
            <a:extLst>
              <a:ext uri="{FF2B5EF4-FFF2-40B4-BE49-F238E27FC236}">
                <a16:creationId xmlns:a16="http://schemas.microsoft.com/office/drawing/2014/main" xmlns=""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xmlns=""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895350</xdr:colOff>
          <xdr:row>73</xdr:row>
          <xdr:rowOff>19050</xdr:rowOff>
        </xdr:from>
        <xdr:to>
          <xdr:col>2</xdr:col>
          <xdr:colOff>419100</xdr:colOff>
          <xdr:row>73</xdr:row>
          <xdr:rowOff>180975</xdr:rowOff>
        </xdr:to>
        <xdr:sp macro="" textlink="">
          <xdr:nvSpPr>
            <xdr:cNvPr id="32769" name="Option Button 1" hidden="1">
              <a:extLst>
                <a:ext uri="{63B3BB69-23CF-44E3-9099-C40C66FF867C}">
                  <a14:compatExt spid="_x0000_s32769"/>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552450</xdr:colOff>
          <xdr:row>73</xdr:row>
          <xdr:rowOff>19050</xdr:rowOff>
        </xdr:from>
        <xdr:to>
          <xdr:col>3</xdr:col>
          <xdr:colOff>733425</xdr:colOff>
          <xdr:row>73</xdr:row>
          <xdr:rowOff>180975</xdr:rowOff>
        </xdr:to>
        <xdr:sp macro="" textlink="">
          <xdr:nvSpPr>
            <xdr:cNvPr id="32770" name="Option Button 2" hidden="1">
              <a:extLst>
                <a:ext uri="{63B3BB69-23CF-44E3-9099-C40C66FF867C}">
                  <a14:compatExt spid="_x0000_s32770"/>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a:extLst>
            <a:ext uri="{FF2B5EF4-FFF2-40B4-BE49-F238E27FC236}">
              <a16:creationId xmlns:a16="http://schemas.microsoft.com/office/drawing/2014/main" xmlns="" id="{00000000-0008-0000-1700-00004D460000}"/>
            </a:ext>
          </a:extLst>
        </xdr:cNvPr>
        <xdr:cNvGrpSpPr>
          <a:grpSpLocks/>
        </xdr:cNvGrpSpPr>
      </xdr:nvGrpSpPr>
      <xdr:grpSpPr bwMode="auto">
        <a:xfrm>
          <a:off x="7134225" y="381000"/>
          <a:ext cx="1104900" cy="933450"/>
          <a:chOff x="738" y="5"/>
          <a:chExt cx="116" cy="73"/>
        </a:xfrm>
      </xdr:grpSpPr>
      <xdr:sp macro="" textlink="">
        <xdr:nvSpPr>
          <xdr:cNvPr id="17998" name="AutoShape 2">
            <a:extLst>
              <a:ext uri="{FF2B5EF4-FFF2-40B4-BE49-F238E27FC236}">
                <a16:creationId xmlns:a16="http://schemas.microsoft.com/office/drawing/2014/main" xmlns="" id="{00000000-0008-0000-1700-00004E4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xmlns="" id="{00000000-0008-0000-17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xmlns="" id="{00000000-0008-0000-1800-000002000000}"/>
            </a:ext>
          </a:extLst>
        </xdr:cNvPr>
        <xdr:cNvGrpSpPr>
          <a:grpSpLocks/>
        </xdr:cNvGrpSpPr>
      </xdr:nvGrpSpPr>
      <xdr:grpSpPr bwMode="auto">
        <a:xfrm>
          <a:off x="5943600" y="57150"/>
          <a:ext cx="1041400" cy="781049"/>
          <a:chOff x="738" y="5"/>
          <a:chExt cx="116" cy="73"/>
        </a:xfrm>
      </xdr:grpSpPr>
      <xdr:sp macro="" textlink="">
        <xdr:nvSpPr>
          <xdr:cNvPr id="3" name="AutoShape 2">
            <a:extLst>
              <a:ext uri="{FF2B5EF4-FFF2-40B4-BE49-F238E27FC236}">
                <a16:creationId xmlns:a16="http://schemas.microsoft.com/office/drawing/2014/main" xmlns="" id="{00000000-0008-0000-18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xmlns="" id="{00000000-0008-0000-1800-000004000000}"/>
              </a:ext>
            </a:extLst>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xmlns="" id="{00000000-0008-0000-1A00-000002000000}"/>
            </a:ext>
          </a:extLst>
        </xdr:cNvPr>
        <xdr:cNvGrpSpPr>
          <a:grpSpLocks/>
        </xdr:cNvGrpSpPr>
      </xdr:nvGrpSpPr>
      <xdr:grpSpPr bwMode="auto">
        <a:xfrm>
          <a:off x="6756400" y="47625"/>
          <a:ext cx="1113367" cy="1105958"/>
          <a:chOff x="738" y="5"/>
          <a:chExt cx="116" cy="73"/>
        </a:xfrm>
      </xdr:grpSpPr>
      <xdr:sp macro="" textlink="">
        <xdr:nvSpPr>
          <xdr:cNvPr id="3" name="AutoShape 2">
            <a:extLst>
              <a:ext uri="{FF2B5EF4-FFF2-40B4-BE49-F238E27FC236}">
                <a16:creationId xmlns:a16="http://schemas.microsoft.com/office/drawing/2014/main" xmlns=""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a:extLst>
            <a:ext uri="{FF2B5EF4-FFF2-40B4-BE49-F238E27FC236}">
              <a16:creationId xmlns:a16="http://schemas.microsoft.com/office/drawing/2014/main" xmlns="" id="{00000000-0008-0000-1C00-0000474A0000}"/>
            </a:ext>
          </a:extLst>
        </xdr:cNvPr>
        <xdr:cNvGrpSpPr>
          <a:grpSpLocks/>
        </xdr:cNvGrpSpPr>
      </xdr:nvGrpSpPr>
      <xdr:grpSpPr bwMode="auto">
        <a:xfrm>
          <a:off x="7010400" y="57150"/>
          <a:ext cx="1104900" cy="695325"/>
          <a:chOff x="738" y="5"/>
          <a:chExt cx="116" cy="73"/>
        </a:xfrm>
      </xdr:grpSpPr>
      <xdr:sp macro="" textlink="">
        <xdr:nvSpPr>
          <xdr:cNvPr id="19016" name="AutoShape 2">
            <a:extLst>
              <a:ext uri="{FF2B5EF4-FFF2-40B4-BE49-F238E27FC236}">
                <a16:creationId xmlns:a16="http://schemas.microsoft.com/office/drawing/2014/main" xmlns="" id="{00000000-0008-0000-1C00-0000484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xmlns="" id="{00000000-0008-0000-1C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a:extLst>
            <a:ext uri="{FF2B5EF4-FFF2-40B4-BE49-F238E27FC236}">
              <a16:creationId xmlns:a16="http://schemas.microsoft.com/office/drawing/2014/main" xmlns="" id="{00000000-0008-0000-1D00-0000806D0000}"/>
            </a:ext>
          </a:extLst>
        </xdr:cNvPr>
        <xdr:cNvGrpSpPr>
          <a:grpSpLocks/>
        </xdr:cNvGrpSpPr>
      </xdr:nvGrpSpPr>
      <xdr:grpSpPr bwMode="auto">
        <a:xfrm>
          <a:off x="8305800" y="57150"/>
          <a:ext cx="1190625" cy="695325"/>
          <a:chOff x="711" y="6"/>
          <a:chExt cx="125" cy="73"/>
        </a:xfrm>
      </xdr:grpSpPr>
      <xdr:sp macro="" textlink="">
        <xdr:nvSpPr>
          <xdr:cNvPr id="28033" name="AutoShape 8">
            <a:extLst>
              <a:ext uri="{FF2B5EF4-FFF2-40B4-BE49-F238E27FC236}">
                <a16:creationId xmlns:a16="http://schemas.microsoft.com/office/drawing/2014/main" xmlns="" id="{00000000-0008-0000-1D00-0000816D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xmlns="" id="{00000000-0008-0000-1D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xdr:from>
      <xdr:col>5</xdr:col>
      <xdr:colOff>1866900</xdr:colOff>
      <xdr:row>20</xdr:row>
      <xdr:rowOff>19050</xdr:rowOff>
    </xdr:from>
    <xdr:to>
      <xdr:col>10</xdr:col>
      <xdr:colOff>95252</xdr:colOff>
      <xdr:row>20</xdr:row>
      <xdr:rowOff>323850</xdr:rowOff>
    </xdr:to>
    <xdr:grpSp>
      <xdr:nvGrpSpPr>
        <xdr:cNvPr id="9" name="Group 8">
          <a:extLst>
            <a:ext uri="{FF2B5EF4-FFF2-40B4-BE49-F238E27FC236}">
              <a16:creationId xmlns:a16="http://schemas.microsoft.com/office/drawing/2014/main" xmlns="" id="{00000000-0008-0000-1D00-000009000000}"/>
            </a:ext>
          </a:extLst>
        </xdr:cNvPr>
        <xdr:cNvGrpSpPr/>
      </xdr:nvGrpSpPr>
      <xdr:grpSpPr>
        <a:xfrm>
          <a:off x="8039100" y="7562850"/>
          <a:ext cx="2962277" cy="257175"/>
          <a:chOff x="7458075" y="8591550"/>
          <a:chExt cx="2962277" cy="304800"/>
        </a:xfrm>
      </xdr:grpSpPr>
      <xdr:sp macro="" textlink="">
        <xdr:nvSpPr>
          <xdr:cNvPr id="5" name="TextBox 4">
            <a:extLst>
              <a:ext uri="{FF2B5EF4-FFF2-40B4-BE49-F238E27FC236}">
                <a16:creationId xmlns:a16="http://schemas.microsoft.com/office/drawing/2014/main" xmlns="" id="{00000000-0008-0000-1D00-000005000000}"/>
              </a:ext>
            </a:extLst>
          </xdr:cNvPr>
          <xdr:cNvSpPr txBox="1"/>
        </xdr:nvSpPr>
        <xdr:spPr>
          <a:xfrm>
            <a:off x="8972551" y="8601075"/>
            <a:ext cx="8001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sp macro="" textlink="">
        <xdr:nvSpPr>
          <xdr:cNvPr id="6" name="TextBox 5">
            <a:extLst>
              <a:ext uri="{FF2B5EF4-FFF2-40B4-BE49-F238E27FC236}">
                <a16:creationId xmlns:a16="http://schemas.microsoft.com/office/drawing/2014/main" xmlns="" id="{00000000-0008-0000-1D00-000006000000}"/>
              </a:ext>
            </a:extLst>
          </xdr:cNvPr>
          <xdr:cNvSpPr txBox="1"/>
        </xdr:nvSpPr>
        <xdr:spPr>
          <a:xfrm>
            <a:off x="9620252" y="8601075"/>
            <a:ext cx="80010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a:t>
            </a:r>
          </a:p>
        </xdr:txBody>
      </xdr:sp>
      <xdr:sp macro="" textlink="">
        <xdr:nvSpPr>
          <xdr:cNvPr id="7" name="TextBox 6">
            <a:extLst>
              <a:ext uri="{FF2B5EF4-FFF2-40B4-BE49-F238E27FC236}">
                <a16:creationId xmlns:a16="http://schemas.microsoft.com/office/drawing/2014/main" xmlns="" id="{00000000-0008-0000-1D00-000007000000}"/>
              </a:ext>
            </a:extLst>
          </xdr:cNvPr>
          <xdr:cNvSpPr txBox="1"/>
        </xdr:nvSpPr>
        <xdr:spPr>
          <a:xfrm>
            <a:off x="7458075" y="8591550"/>
            <a:ext cx="90487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sp macro="" textlink="">
        <xdr:nvSpPr>
          <xdr:cNvPr id="8" name="TextBox 7">
            <a:extLst>
              <a:ext uri="{FF2B5EF4-FFF2-40B4-BE49-F238E27FC236}">
                <a16:creationId xmlns:a16="http://schemas.microsoft.com/office/drawing/2014/main" xmlns="" id="{00000000-0008-0000-1D00-000008000000}"/>
              </a:ext>
            </a:extLst>
          </xdr:cNvPr>
          <xdr:cNvSpPr txBox="1"/>
        </xdr:nvSpPr>
        <xdr:spPr>
          <a:xfrm>
            <a:off x="8305801" y="8591550"/>
            <a:ext cx="742949"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2749/Desktop/First%20Envelope%20(Bid%20Form%20&amp;%20Attachments)_SD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G2%20data/pendrive%20CS1/ann/dhramjagrah/tri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487/Desktop/silpawww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Chart1"/>
      <sheetName val="Attach 14 IP"/>
      <sheetName val="Attach 15"/>
      <sheetName val="Attach 16"/>
      <sheetName val="Attach 17-GCB"/>
      <sheetName val="Attach 17"/>
      <sheetName val="Attach 18"/>
      <sheetName val="Attach 19"/>
      <sheetName val="Bid Form 1st Env."/>
      <sheetName val="N-W (Cr.)"/>
      <sheetName val="Sheet1"/>
      <sheetName val="Sheet2"/>
    </sheetNames>
    <sheetDataSet>
      <sheetData sheetId="0">
        <row r="3">
          <cell r="B3" t="str">
            <v xml:space="preserve">SPEC. NO.:CC-CS/651-WR1/HWF-3750/3/G2 </v>
          </cell>
        </row>
      </sheetData>
      <sheetData sheetId="1" refreshError="1"/>
      <sheetData sheetId="2">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Hexagonal Spacer Damper &amp; Rigid Spacer Package SD01 for Raigarh (HVDC) – Pugalur +/- 800 kV HVDC TL (CG, WR-I Portion &amp; SR-I Portion, Part-I) under HVDC Bipole link between Western region (Raigarh, Chhattisgarh) and Southern region (Pugalur, Tamil Nadu)- North Trichur (Kerala).</v>
          </cell>
        </row>
      </sheetData>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 9"/>
      <sheetName val="Attach 9-IP"/>
      <sheetName val="Attach_ 11"/>
      <sheetName val="Attach_ 12"/>
      <sheetName val="Attach_13"/>
      <sheetName val="Attach_ 16"/>
      <sheetName val="Attach  17"/>
      <sheetName val="Attach_ 18"/>
      <sheetName val="Attach  19"/>
      <sheetName val="Attach 20"/>
      <sheetName val="Attach-21"/>
      <sheetName val="Attach 21"/>
      <sheetName val="Attach_21-SP"/>
      <sheetName val="Attach_22"/>
      <sheetName val="Bid Form 1st Envelope "/>
      <sheetName val="N to W"/>
      <sheetName val="Sheet1"/>
      <sheetName val="Sheet2"/>
    </sheetNames>
    <sheetDataSet>
      <sheetData sheetId="0" refreshError="1"/>
      <sheetData sheetId="1" refreshError="1"/>
      <sheetData sheetId="2" refreshError="1"/>
      <sheetData sheetId="3" refreshError="1">
        <row r="1">
          <cell r="A1" t="str">
            <v>Specification No. :CC-CS/717-NR1/TW-3309/7/G2</v>
          </cell>
        </row>
        <row r="7">
          <cell r="E7" t="str">
            <v>To:</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3" Type="http://schemas.openxmlformats.org/officeDocument/2006/relationships/printerSettings" Target="../printerSettings/printerSettings81.bin"/><Relationship Id="rId21" Type="http://schemas.openxmlformats.org/officeDocument/2006/relationships/printerSettings" Target="../printerSettings/printerSettings99.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18" Type="http://schemas.openxmlformats.org/officeDocument/2006/relationships/printerSettings" Target="../printerSettings/printerSettings122.bin"/><Relationship Id="rId26" Type="http://schemas.openxmlformats.org/officeDocument/2006/relationships/printerSettings" Target="../printerSettings/printerSettings130.bin"/><Relationship Id="rId3" Type="http://schemas.openxmlformats.org/officeDocument/2006/relationships/printerSettings" Target="../printerSettings/printerSettings107.bin"/><Relationship Id="rId21" Type="http://schemas.openxmlformats.org/officeDocument/2006/relationships/printerSettings" Target="../printerSettings/printerSettings125.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17" Type="http://schemas.openxmlformats.org/officeDocument/2006/relationships/printerSettings" Target="../printerSettings/printerSettings121.bin"/><Relationship Id="rId25" Type="http://schemas.openxmlformats.org/officeDocument/2006/relationships/printerSettings" Target="../printerSettings/printerSettings129.bin"/><Relationship Id="rId2" Type="http://schemas.openxmlformats.org/officeDocument/2006/relationships/printerSettings" Target="../printerSettings/printerSettings106.bin"/><Relationship Id="rId16" Type="http://schemas.openxmlformats.org/officeDocument/2006/relationships/printerSettings" Target="../printerSettings/printerSettings120.bin"/><Relationship Id="rId20" Type="http://schemas.openxmlformats.org/officeDocument/2006/relationships/printerSettings" Target="../printerSettings/printerSettings124.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24" Type="http://schemas.openxmlformats.org/officeDocument/2006/relationships/printerSettings" Target="../printerSettings/printerSettings128.bin"/><Relationship Id="rId5" Type="http://schemas.openxmlformats.org/officeDocument/2006/relationships/printerSettings" Target="../printerSettings/printerSettings109.bin"/><Relationship Id="rId15" Type="http://schemas.openxmlformats.org/officeDocument/2006/relationships/printerSettings" Target="../printerSettings/printerSettings119.bin"/><Relationship Id="rId23" Type="http://schemas.openxmlformats.org/officeDocument/2006/relationships/printerSettings" Target="../printerSettings/printerSettings127.bin"/><Relationship Id="rId10" Type="http://schemas.openxmlformats.org/officeDocument/2006/relationships/printerSettings" Target="../printerSettings/printerSettings114.bin"/><Relationship Id="rId19" Type="http://schemas.openxmlformats.org/officeDocument/2006/relationships/printerSettings" Target="../printerSettings/printerSettings123.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printerSettings" Target="../printerSettings/printerSettings118.bin"/><Relationship Id="rId22" Type="http://schemas.openxmlformats.org/officeDocument/2006/relationships/printerSettings" Target="../printerSettings/printerSettings126.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image" Target="../media/image2.emf"/><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control" Target="../activeX/activeX1.xml"/><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vmlDrawing" Target="../drawings/vmlDrawing1.vml"/><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9.bin"/><Relationship Id="rId13" Type="http://schemas.openxmlformats.org/officeDocument/2006/relationships/printerSettings" Target="../printerSettings/printerSettings164.bin"/><Relationship Id="rId18" Type="http://schemas.openxmlformats.org/officeDocument/2006/relationships/printerSettings" Target="../printerSettings/printerSettings169.bin"/><Relationship Id="rId26" Type="http://schemas.openxmlformats.org/officeDocument/2006/relationships/printerSettings" Target="../printerSettings/printerSettings177.bin"/><Relationship Id="rId3" Type="http://schemas.openxmlformats.org/officeDocument/2006/relationships/printerSettings" Target="../printerSettings/printerSettings154.bin"/><Relationship Id="rId21" Type="http://schemas.openxmlformats.org/officeDocument/2006/relationships/printerSettings" Target="../printerSettings/printerSettings172.bin"/><Relationship Id="rId7" Type="http://schemas.openxmlformats.org/officeDocument/2006/relationships/printerSettings" Target="../printerSettings/printerSettings158.bin"/><Relationship Id="rId12" Type="http://schemas.openxmlformats.org/officeDocument/2006/relationships/printerSettings" Target="../printerSettings/printerSettings163.bin"/><Relationship Id="rId17" Type="http://schemas.openxmlformats.org/officeDocument/2006/relationships/printerSettings" Target="../printerSettings/printerSettings168.bin"/><Relationship Id="rId25" Type="http://schemas.openxmlformats.org/officeDocument/2006/relationships/printerSettings" Target="../printerSettings/printerSettings176.bin"/><Relationship Id="rId2" Type="http://schemas.openxmlformats.org/officeDocument/2006/relationships/printerSettings" Target="../printerSettings/printerSettings153.bin"/><Relationship Id="rId16" Type="http://schemas.openxmlformats.org/officeDocument/2006/relationships/printerSettings" Target="../printerSettings/printerSettings167.bin"/><Relationship Id="rId20" Type="http://schemas.openxmlformats.org/officeDocument/2006/relationships/printerSettings" Target="../printerSettings/printerSettings171.bin"/><Relationship Id="rId1" Type="http://schemas.openxmlformats.org/officeDocument/2006/relationships/printerSettings" Target="../printerSettings/printerSettings152.bin"/><Relationship Id="rId6" Type="http://schemas.openxmlformats.org/officeDocument/2006/relationships/printerSettings" Target="../printerSettings/printerSettings157.bin"/><Relationship Id="rId11" Type="http://schemas.openxmlformats.org/officeDocument/2006/relationships/printerSettings" Target="../printerSettings/printerSettings162.bin"/><Relationship Id="rId24" Type="http://schemas.openxmlformats.org/officeDocument/2006/relationships/printerSettings" Target="../printerSettings/printerSettings175.bin"/><Relationship Id="rId5" Type="http://schemas.openxmlformats.org/officeDocument/2006/relationships/printerSettings" Target="../printerSettings/printerSettings156.bin"/><Relationship Id="rId15" Type="http://schemas.openxmlformats.org/officeDocument/2006/relationships/printerSettings" Target="../printerSettings/printerSettings166.bin"/><Relationship Id="rId23" Type="http://schemas.openxmlformats.org/officeDocument/2006/relationships/printerSettings" Target="../printerSettings/printerSettings174.bin"/><Relationship Id="rId10" Type="http://schemas.openxmlformats.org/officeDocument/2006/relationships/printerSettings" Target="../printerSettings/printerSettings161.bin"/><Relationship Id="rId19" Type="http://schemas.openxmlformats.org/officeDocument/2006/relationships/printerSettings" Target="../printerSettings/printerSettings170.bin"/><Relationship Id="rId4" Type="http://schemas.openxmlformats.org/officeDocument/2006/relationships/printerSettings" Target="../printerSettings/printerSettings155.bin"/><Relationship Id="rId9" Type="http://schemas.openxmlformats.org/officeDocument/2006/relationships/printerSettings" Target="../printerSettings/printerSettings160.bin"/><Relationship Id="rId14" Type="http://schemas.openxmlformats.org/officeDocument/2006/relationships/printerSettings" Target="../printerSettings/printerSettings165.bin"/><Relationship Id="rId22" Type="http://schemas.openxmlformats.org/officeDocument/2006/relationships/printerSettings" Target="../printerSettings/printerSettings173.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5.bin"/><Relationship Id="rId13" Type="http://schemas.openxmlformats.org/officeDocument/2006/relationships/printerSettings" Target="../printerSettings/printerSettings190.bin"/><Relationship Id="rId18" Type="http://schemas.openxmlformats.org/officeDocument/2006/relationships/printerSettings" Target="../printerSettings/printerSettings195.bin"/><Relationship Id="rId26" Type="http://schemas.openxmlformats.org/officeDocument/2006/relationships/printerSettings" Target="../printerSettings/printerSettings203.bin"/><Relationship Id="rId3" Type="http://schemas.openxmlformats.org/officeDocument/2006/relationships/printerSettings" Target="../printerSettings/printerSettings180.bin"/><Relationship Id="rId21" Type="http://schemas.openxmlformats.org/officeDocument/2006/relationships/printerSettings" Target="../printerSettings/printerSettings198.bin"/><Relationship Id="rId7" Type="http://schemas.openxmlformats.org/officeDocument/2006/relationships/printerSettings" Target="../printerSettings/printerSettings184.bin"/><Relationship Id="rId12" Type="http://schemas.openxmlformats.org/officeDocument/2006/relationships/printerSettings" Target="../printerSettings/printerSettings189.bin"/><Relationship Id="rId17" Type="http://schemas.openxmlformats.org/officeDocument/2006/relationships/printerSettings" Target="../printerSettings/printerSettings194.bin"/><Relationship Id="rId25" Type="http://schemas.openxmlformats.org/officeDocument/2006/relationships/printerSettings" Target="../printerSettings/printerSettings202.bin"/><Relationship Id="rId2" Type="http://schemas.openxmlformats.org/officeDocument/2006/relationships/printerSettings" Target="../printerSettings/printerSettings179.bin"/><Relationship Id="rId16" Type="http://schemas.openxmlformats.org/officeDocument/2006/relationships/printerSettings" Target="../printerSettings/printerSettings193.bin"/><Relationship Id="rId20" Type="http://schemas.openxmlformats.org/officeDocument/2006/relationships/printerSettings" Target="../printerSettings/printerSettings197.bin"/><Relationship Id="rId1" Type="http://schemas.openxmlformats.org/officeDocument/2006/relationships/printerSettings" Target="../printerSettings/printerSettings178.bin"/><Relationship Id="rId6" Type="http://schemas.openxmlformats.org/officeDocument/2006/relationships/printerSettings" Target="../printerSettings/printerSettings183.bin"/><Relationship Id="rId11" Type="http://schemas.openxmlformats.org/officeDocument/2006/relationships/printerSettings" Target="../printerSettings/printerSettings188.bin"/><Relationship Id="rId24" Type="http://schemas.openxmlformats.org/officeDocument/2006/relationships/printerSettings" Target="../printerSettings/printerSettings201.bin"/><Relationship Id="rId5" Type="http://schemas.openxmlformats.org/officeDocument/2006/relationships/printerSettings" Target="../printerSettings/printerSettings182.bin"/><Relationship Id="rId15" Type="http://schemas.openxmlformats.org/officeDocument/2006/relationships/printerSettings" Target="../printerSettings/printerSettings192.bin"/><Relationship Id="rId23" Type="http://schemas.openxmlformats.org/officeDocument/2006/relationships/printerSettings" Target="../printerSettings/printerSettings200.bin"/><Relationship Id="rId10" Type="http://schemas.openxmlformats.org/officeDocument/2006/relationships/printerSettings" Target="../printerSettings/printerSettings187.bin"/><Relationship Id="rId19" Type="http://schemas.openxmlformats.org/officeDocument/2006/relationships/printerSettings" Target="../printerSettings/printerSettings196.bin"/><Relationship Id="rId4" Type="http://schemas.openxmlformats.org/officeDocument/2006/relationships/printerSettings" Target="../printerSettings/printerSettings181.bin"/><Relationship Id="rId9" Type="http://schemas.openxmlformats.org/officeDocument/2006/relationships/printerSettings" Target="../printerSettings/printerSettings186.bin"/><Relationship Id="rId14" Type="http://schemas.openxmlformats.org/officeDocument/2006/relationships/printerSettings" Target="../printerSettings/printerSettings191.bin"/><Relationship Id="rId22" Type="http://schemas.openxmlformats.org/officeDocument/2006/relationships/printerSettings" Target="../printerSettings/printerSettings199.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1.bin"/><Relationship Id="rId13" Type="http://schemas.openxmlformats.org/officeDocument/2006/relationships/printerSettings" Target="../printerSettings/printerSettings216.bin"/><Relationship Id="rId18" Type="http://schemas.openxmlformats.org/officeDocument/2006/relationships/printerSettings" Target="../printerSettings/printerSettings221.bin"/><Relationship Id="rId26" Type="http://schemas.openxmlformats.org/officeDocument/2006/relationships/printerSettings" Target="../printerSettings/printerSettings229.bin"/><Relationship Id="rId3" Type="http://schemas.openxmlformats.org/officeDocument/2006/relationships/printerSettings" Target="../printerSettings/printerSettings206.bin"/><Relationship Id="rId21" Type="http://schemas.openxmlformats.org/officeDocument/2006/relationships/printerSettings" Target="../printerSettings/printerSettings224.bin"/><Relationship Id="rId7" Type="http://schemas.openxmlformats.org/officeDocument/2006/relationships/printerSettings" Target="../printerSettings/printerSettings210.bin"/><Relationship Id="rId12" Type="http://schemas.openxmlformats.org/officeDocument/2006/relationships/printerSettings" Target="../printerSettings/printerSettings215.bin"/><Relationship Id="rId17" Type="http://schemas.openxmlformats.org/officeDocument/2006/relationships/printerSettings" Target="../printerSettings/printerSettings220.bin"/><Relationship Id="rId25" Type="http://schemas.openxmlformats.org/officeDocument/2006/relationships/printerSettings" Target="../printerSettings/printerSettings228.bin"/><Relationship Id="rId2" Type="http://schemas.openxmlformats.org/officeDocument/2006/relationships/printerSettings" Target="../printerSettings/printerSettings205.bin"/><Relationship Id="rId16" Type="http://schemas.openxmlformats.org/officeDocument/2006/relationships/printerSettings" Target="../printerSettings/printerSettings219.bin"/><Relationship Id="rId20" Type="http://schemas.openxmlformats.org/officeDocument/2006/relationships/printerSettings" Target="../printerSettings/printerSettings223.bin"/><Relationship Id="rId1" Type="http://schemas.openxmlformats.org/officeDocument/2006/relationships/printerSettings" Target="../printerSettings/printerSettings204.bin"/><Relationship Id="rId6" Type="http://schemas.openxmlformats.org/officeDocument/2006/relationships/printerSettings" Target="../printerSettings/printerSettings209.bin"/><Relationship Id="rId11" Type="http://schemas.openxmlformats.org/officeDocument/2006/relationships/printerSettings" Target="../printerSettings/printerSettings214.bin"/><Relationship Id="rId24" Type="http://schemas.openxmlformats.org/officeDocument/2006/relationships/printerSettings" Target="../printerSettings/printerSettings227.bin"/><Relationship Id="rId5" Type="http://schemas.openxmlformats.org/officeDocument/2006/relationships/printerSettings" Target="../printerSettings/printerSettings208.bin"/><Relationship Id="rId15" Type="http://schemas.openxmlformats.org/officeDocument/2006/relationships/printerSettings" Target="../printerSettings/printerSettings218.bin"/><Relationship Id="rId23" Type="http://schemas.openxmlformats.org/officeDocument/2006/relationships/printerSettings" Target="../printerSettings/printerSettings226.bin"/><Relationship Id="rId10" Type="http://schemas.openxmlformats.org/officeDocument/2006/relationships/printerSettings" Target="../printerSettings/printerSettings213.bin"/><Relationship Id="rId19" Type="http://schemas.openxmlformats.org/officeDocument/2006/relationships/printerSettings" Target="../printerSettings/printerSettings222.bin"/><Relationship Id="rId4" Type="http://schemas.openxmlformats.org/officeDocument/2006/relationships/printerSettings" Target="../printerSettings/printerSettings207.bin"/><Relationship Id="rId9" Type="http://schemas.openxmlformats.org/officeDocument/2006/relationships/printerSettings" Target="../printerSettings/printerSettings212.bin"/><Relationship Id="rId14" Type="http://schemas.openxmlformats.org/officeDocument/2006/relationships/printerSettings" Target="../printerSettings/printerSettings217.bin"/><Relationship Id="rId22" Type="http://schemas.openxmlformats.org/officeDocument/2006/relationships/printerSettings" Target="../printerSettings/printerSettings225.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7.bin"/><Relationship Id="rId3" Type="http://schemas.openxmlformats.org/officeDocument/2006/relationships/printerSettings" Target="../printerSettings/printerSettings232.bin"/><Relationship Id="rId7" Type="http://schemas.openxmlformats.org/officeDocument/2006/relationships/printerSettings" Target="../printerSettings/printerSettings236.bin"/><Relationship Id="rId2" Type="http://schemas.openxmlformats.org/officeDocument/2006/relationships/printerSettings" Target="../printerSettings/printerSettings231.bin"/><Relationship Id="rId1" Type="http://schemas.openxmlformats.org/officeDocument/2006/relationships/printerSettings" Target="../printerSettings/printerSettings230.bin"/><Relationship Id="rId6" Type="http://schemas.openxmlformats.org/officeDocument/2006/relationships/printerSettings" Target="../printerSettings/printerSettings235.bin"/><Relationship Id="rId5" Type="http://schemas.openxmlformats.org/officeDocument/2006/relationships/printerSettings" Target="../printerSettings/printerSettings234.bin"/><Relationship Id="rId4" Type="http://schemas.openxmlformats.org/officeDocument/2006/relationships/printerSettings" Target="../printerSettings/printerSettings2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45.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ctrlProp" Target="../ctrlProps/ctrlProp1.xml"/><Relationship Id="rId5" Type="http://schemas.openxmlformats.org/officeDocument/2006/relationships/printerSettings" Target="../printerSettings/printerSettings242.bin"/><Relationship Id="rId10" Type="http://schemas.openxmlformats.org/officeDocument/2006/relationships/vmlDrawing" Target="../drawings/vmlDrawing2.vml"/><Relationship Id="rId4" Type="http://schemas.openxmlformats.org/officeDocument/2006/relationships/printerSettings" Target="../printerSettings/printerSettings241.bin"/><Relationship Id="rId9"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4" Type="http://schemas.openxmlformats.org/officeDocument/2006/relationships/printerSettings" Target="../printerSettings/printerSettings24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18" Type="http://schemas.openxmlformats.org/officeDocument/2006/relationships/printerSettings" Target="../printerSettings/printerSettings271.bin"/><Relationship Id="rId26" Type="http://schemas.openxmlformats.org/officeDocument/2006/relationships/drawing" Target="../drawings/drawing10.xml"/><Relationship Id="rId3" Type="http://schemas.openxmlformats.org/officeDocument/2006/relationships/printerSettings" Target="../printerSettings/printerSettings256.bin"/><Relationship Id="rId21" Type="http://schemas.openxmlformats.org/officeDocument/2006/relationships/printerSettings" Target="../printerSettings/printerSettings274.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17" Type="http://schemas.openxmlformats.org/officeDocument/2006/relationships/printerSettings" Target="../printerSettings/printerSettings270.bin"/><Relationship Id="rId25" Type="http://schemas.openxmlformats.org/officeDocument/2006/relationships/printerSettings" Target="../printerSettings/printerSettings278.bin"/><Relationship Id="rId2" Type="http://schemas.openxmlformats.org/officeDocument/2006/relationships/printerSettings" Target="../printerSettings/printerSettings255.bin"/><Relationship Id="rId16" Type="http://schemas.openxmlformats.org/officeDocument/2006/relationships/printerSettings" Target="../printerSettings/printerSettings269.bin"/><Relationship Id="rId20" Type="http://schemas.openxmlformats.org/officeDocument/2006/relationships/printerSettings" Target="../printerSettings/printerSettings273.bin"/><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24" Type="http://schemas.openxmlformats.org/officeDocument/2006/relationships/printerSettings" Target="../printerSettings/printerSettings277.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23" Type="http://schemas.openxmlformats.org/officeDocument/2006/relationships/printerSettings" Target="../printerSettings/printerSettings276.bin"/><Relationship Id="rId10" Type="http://schemas.openxmlformats.org/officeDocument/2006/relationships/printerSettings" Target="../printerSettings/printerSettings263.bin"/><Relationship Id="rId19" Type="http://schemas.openxmlformats.org/officeDocument/2006/relationships/printerSettings" Target="../printerSettings/printerSettings272.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 Id="rId22" Type="http://schemas.openxmlformats.org/officeDocument/2006/relationships/printerSettings" Target="../printerSettings/printerSettings275.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86.bin"/><Relationship Id="rId13" Type="http://schemas.openxmlformats.org/officeDocument/2006/relationships/printerSettings" Target="../printerSettings/printerSettings291.bin"/><Relationship Id="rId18" Type="http://schemas.openxmlformats.org/officeDocument/2006/relationships/printerSettings" Target="../printerSettings/printerSettings296.bin"/><Relationship Id="rId26" Type="http://schemas.openxmlformats.org/officeDocument/2006/relationships/printerSettings" Target="../printerSettings/printerSettings304.bin"/><Relationship Id="rId3" Type="http://schemas.openxmlformats.org/officeDocument/2006/relationships/printerSettings" Target="../printerSettings/printerSettings281.bin"/><Relationship Id="rId21" Type="http://schemas.openxmlformats.org/officeDocument/2006/relationships/printerSettings" Target="../printerSettings/printerSettings299.bin"/><Relationship Id="rId7" Type="http://schemas.openxmlformats.org/officeDocument/2006/relationships/printerSettings" Target="../printerSettings/printerSettings285.bin"/><Relationship Id="rId12" Type="http://schemas.openxmlformats.org/officeDocument/2006/relationships/printerSettings" Target="../printerSettings/printerSettings290.bin"/><Relationship Id="rId17" Type="http://schemas.openxmlformats.org/officeDocument/2006/relationships/printerSettings" Target="../printerSettings/printerSettings295.bin"/><Relationship Id="rId25" Type="http://schemas.openxmlformats.org/officeDocument/2006/relationships/printerSettings" Target="../printerSettings/printerSettings303.bin"/><Relationship Id="rId2" Type="http://schemas.openxmlformats.org/officeDocument/2006/relationships/printerSettings" Target="../printerSettings/printerSettings280.bin"/><Relationship Id="rId16" Type="http://schemas.openxmlformats.org/officeDocument/2006/relationships/printerSettings" Target="../printerSettings/printerSettings294.bin"/><Relationship Id="rId20" Type="http://schemas.openxmlformats.org/officeDocument/2006/relationships/printerSettings" Target="../printerSettings/printerSettings298.bin"/><Relationship Id="rId1" Type="http://schemas.openxmlformats.org/officeDocument/2006/relationships/printerSettings" Target="../printerSettings/printerSettings279.bin"/><Relationship Id="rId6" Type="http://schemas.openxmlformats.org/officeDocument/2006/relationships/printerSettings" Target="../printerSettings/printerSettings284.bin"/><Relationship Id="rId11" Type="http://schemas.openxmlformats.org/officeDocument/2006/relationships/printerSettings" Target="../printerSettings/printerSettings289.bin"/><Relationship Id="rId24" Type="http://schemas.openxmlformats.org/officeDocument/2006/relationships/printerSettings" Target="../printerSettings/printerSettings302.bin"/><Relationship Id="rId5" Type="http://schemas.openxmlformats.org/officeDocument/2006/relationships/printerSettings" Target="../printerSettings/printerSettings283.bin"/><Relationship Id="rId15" Type="http://schemas.openxmlformats.org/officeDocument/2006/relationships/printerSettings" Target="../printerSettings/printerSettings293.bin"/><Relationship Id="rId23" Type="http://schemas.openxmlformats.org/officeDocument/2006/relationships/printerSettings" Target="../printerSettings/printerSettings301.bin"/><Relationship Id="rId10" Type="http://schemas.openxmlformats.org/officeDocument/2006/relationships/printerSettings" Target="../printerSettings/printerSettings288.bin"/><Relationship Id="rId19" Type="http://schemas.openxmlformats.org/officeDocument/2006/relationships/printerSettings" Target="../printerSettings/printerSettings297.bin"/><Relationship Id="rId4" Type="http://schemas.openxmlformats.org/officeDocument/2006/relationships/printerSettings" Target="../printerSettings/printerSettings282.bin"/><Relationship Id="rId9" Type="http://schemas.openxmlformats.org/officeDocument/2006/relationships/printerSettings" Target="../printerSettings/printerSettings287.bin"/><Relationship Id="rId14" Type="http://schemas.openxmlformats.org/officeDocument/2006/relationships/printerSettings" Target="../printerSettings/printerSettings292.bin"/><Relationship Id="rId22" Type="http://schemas.openxmlformats.org/officeDocument/2006/relationships/printerSettings" Target="../printerSettings/printerSettings300.bin"/><Relationship Id="rId27"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38.bin"/><Relationship Id="rId13" Type="http://schemas.openxmlformats.org/officeDocument/2006/relationships/printerSettings" Target="../printerSettings/printerSettings343.bin"/><Relationship Id="rId18" Type="http://schemas.openxmlformats.org/officeDocument/2006/relationships/printerSettings" Target="../printerSettings/printerSettings348.bin"/><Relationship Id="rId26" Type="http://schemas.openxmlformats.org/officeDocument/2006/relationships/printerSettings" Target="../printerSettings/printerSettings356.bin"/><Relationship Id="rId3" Type="http://schemas.openxmlformats.org/officeDocument/2006/relationships/printerSettings" Target="../printerSettings/printerSettings333.bin"/><Relationship Id="rId21" Type="http://schemas.openxmlformats.org/officeDocument/2006/relationships/printerSettings" Target="../printerSettings/printerSettings351.bin"/><Relationship Id="rId7" Type="http://schemas.openxmlformats.org/officeDocument/2006/relationships/printerSettings" Target="../printerSettings/printerSettings337.bin"/><Relationship Id="rId12" Type="http://schemas.openxmlformats.org/officeDocument/2006/relationships/printerSettings" Target="../printerSettings/printerSettings342.bin"/><Relationship Id="rId17" Type="http://schemas.openxmlformats.org/officeDocument/2006/relationships/printerSettings" Target="../printerSettings/printerSettings347.bin"/><Relationship Id="rId25" Type="http://schemas.openxmlformats.org/officeDocument/2006/relationships/printerSettings" Target="../printerSettings/printerSettings355.bin"/><Relationship Id="rId2" Type="http://schemas.openxmlformats.org/officeDocument/2006/relationships/printerSettings" Target="../printerSettings/printerSettings332.bin"/><Relationship Id="rId16" Type="http://schemas.openxmlformats.org/officeDocument/2006/relationships/printerSettings" Target="../printerSettings/printerSettings346.bin"/><Relationship Id="rId20" Type="http://schemas.openxmlformats.org/officeDocument/2006/relationships/printerSettings" Target="../printerSettings/printerSettings350.bin"/><Relationship Id="rId1" Type="http://schemas.openxmlformats.org/officeDocument/2006/relationships/printerSettings" Target="../printerSettings/printerSettings331.bin"/><Relationship Id="rId6" Type="http://schemas.openxmlformats.org/officeDocument/2006/relationships/printerSettings" Target="../printerSettings/printerSettings336.bin"/><Relationship Id="rId11" Type="http://schemas.openxmlformats.org/officeDocument/2006/relationships/printerSettings" Target="../printerSettings/printerSettings341.bin"/><Relationship Id="rId24" Type="http://schemas.openxmlformats.org/officeDocument/2006/relationships/printerSettings" Target="../printerSettings/printerSettings354.bin"/><Relationship Id="rId5" Type="http://schemas.openxmlformats.org/officeDocument/2006/relationships/printerSettings" Target="../printerSettings/printerSettings335.bin"/><Relationship Id="rId15" Type="http://schemas.openxmlformats.org/officeDocument/2006/relationships/printerSettings" Target="../printerSettings/printerSettings345.bin"/><Relationship Id="rId23" Type="http://schemas.openxmlformats.org/officeDocument/2006/relationships/printerSettings" Target="../printerSettings/printerSettings353.bin"/><Relationship Id="rId10" Type="http://schemas.openxmlformats.org/officeDocument/2006/relationships/printerSettings" Target="../printerSettings/printerSettings340.bin"/><Relationship Id="rId19" Type="http://schemas.openxmlformats.org/officeDocument/2006/relationships/printerSettings" Target="../printerSettings/printerSettings349.bin"/><Relationship Id="rId4" Type="http://schemas.openxmlformats.org/officeDocument/2006/relationships/printerSettings" Target="../printerSettings/printerSettings334.bin"/><Relationship Id="rId9" Type="http://schemas.openxmlformats.org/officeDocument/2006/relationships/printerSettings" Target="../printerSettings/printerSettings339.bin"/><Relationship Id="rId14" Type="http://schemas.openxmlformats.org/officeDocument/2006/relationships/printerSettings" Target="../printerSettings/printerSettings344.bin"/><Relationship Id="rId22" Type="http://schemas.openxmlformats.org/officeDocument/2006/relationships/printerSettings" Target="../printerSettings/printerSettings352.bin"/><Relationship Id="rId27"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64.bin"/><Relationship Id="rId3" Type="http://schemas.openxmlformats.org/officeDocument/2006/relationships/printerSettings" Target="../printerSettings/printerSettings359.bin"/><Relationship Id="rId7" Type="http://schemas.openxmlformats.org/officeDocument/2006/relationships/printerSettings" Target="../printerSettings/printerSettings363.bin"/><Relationship Id="rId2" Type="http://schemas.openxmlformats.org/officeDocument/2006/relationships/printerSettings" Target="../printerSettings/printerSettings358.bin"/><Relationship Id="rId1" Type="http://schemas.openxmlformats.org/officeDocument/2006/relationships/printerSettings" Target="../printerSettings/printerSettings357.bin"/><Relationship Id="rId6" Type="http://schemas.openxmlformats.org/officeDocument/2006/relationships/printerSettings" Target="../printerSettings/printerSettings362.bin"/><Relationship Id="rId5" Type="http://schemas.openxmlformats.org/officeDocument/2006/relationships/printerSettings" Target="../printerSettings/printerSettings361.bin"/><Relationship Id="rId4" Type="http://schemas.openxmlformats.org/officeDocument/2006/relationships/printerSettings" Target="../printerSettings/printerSettings360.bin"/><Relationship Id="rId9"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72.bin"/><Relationship Id="rId13" Type="http://schemas.openxmlformats.org/officeDocument/2006/relationships/printerSettings" Target="../printerSettings/printerSettings377.bin"/><Relationship Id="rId18" Type="http://schemas.openxmlformats.org/officeDocument/2006/relationships/printerSettings" Target="../printerSettings/printerSettings382.bin"/><Relationship Id="rId26" Type="http://schemas.openxmlformats.org/officeDocument/2006/relationships/printerSettings" Target="../printerSettings/printerSettings390.bin"/><Relationship Id="rId3" Type="http://schemas.openxmlformats.org/officeDocument/2006/relationships/printerSettings" Target="../printerSettings/printerSettings367.bin"/><Relationship Id="rId21" Type="http://schemas.openxmlformats.org/officeDocument/2006/relationships/printerSettings" Target="../printerSettings/printerSettings385.bin"/><Relationship Id="rId7" Type="http://schemas.openxmlformats.org/officeDocument/2006/relationships/printerSettings" Target="../printerSettings/printerSettings371.bin"/><Relationship Id="rId12" Type="http://schemas.openxmlformats.org/officeDocument/2006/relationships/printerSettings" Target="../printerSettings/printerSettings376.bin"/><Relationship Id="rId17" Type="http://schemas.openxmlformats.org/officeDocument/2006/relationships/printerSettings" Target="../printerSettings/printerSettings381.bin"/><Relationship Id="rId25" Type="http://schemas.openxmlformats.org/officeDocument/2006/relationships/printerSettings" Target="../printerSettings/printerSettings389.bin"/><Relationship Id="rId2" Type="http://schemas.openxmlformats.org/officeDocument/2006/relationships/printerSettings" Target="../printerSettings/printerSettings366.bin"/><Relationship Id="rId16" Type="http://schemas.openxmlformats.org/officeDocument/2006/relationships/printerSettings" Target="../printerSettings/printerSettings380.bin"/><Relationship Id="rId20" Type="http://schemas.openxmlformats.org/officeDocument/2006/relationships/printerSettings" Target="../printerSettings/printerSettings384.bin"/><Relationship Id="rId1" Type="http://schemas.openxmlformats.org/officeDocument/2006/relationships/printerSettings" Target="../printerSettings/printerSettings365.bin"/><Relationship Id="rId6" Type="http://schemas.openxmlformats.org/officeDocument/2006/relationships/printerSettings" Target="../printerSettings/printerSettings370.bin"/><Relationship Id="rId11" Type="http://schemas.openxmlformats.org/officeDocument/2006/relationships/printerSettings" Target="../printerSettings/printerSettings375.bin"/><Relationship Id="rId24" Type="http://schemas.openxmlformats.org/officeDocument/2006/relationships/printerSettings" Target="../printerSettings/printerSettings388.bin"/><Relationship Id="rId5" Type="http://schemas.openxmlformats.org/officeDocument/2006/relationships/printerSettings" Target="../printerSettings/printerSettings369.bin"/><Relationship Id="rId15" Type="http://schemas.openxmlformats.org/officeDocument/2006/relationships/printerSettings" Target="../printerSettings/printerSettings379.bin"/><Relationship Id="rId23" Type="http://schemas.openxmlformats.org/officeDocument/2006/relationships/printerSettings" Target="../printerSettings/printerSettings387.bin"/><Relationship Id="rId10" Type="http://schemas.openxmlformats.org/officeDocument/2006/relationships/printerSettings" Target="../printerSettings/printerSettings374.bin"/><Relationship Id="rId19" Type="http://schemas.openxmlformats.org/officeDocument/2006/relationships/printerSettings" Target="../printerSettings/printerSettings383.bin"/><Relationship Id="rId4" Type="http://schemas.openxmlformats.org/officeDocument/2006/relationships/printerSettings" Target="../printerSettings/printerSettings368.bin"/><Relationship Id="rId9" Type="http://schemas.openxmlformats.org/officeDocument/2006/relationships/printerSettings" Target="../printerSettings/printerSettings373.bin"/><Relationship Id="rId14" Type="http://schemas.openxmlformats.org/officeDocument/2006/relationships/printerSettings" Target="../printerSettings/printerSettings378.bin"/><Relationship Id="rId22" Type="http://schemas.openxmlformats.org/officeDocument/2006/relationships/printerSettings" Target="../printerSettings/printerSettings386.bin"/><Relationship Id="rId27"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98.bin"/><Relationship Id="rId13" Type="http://schemas.openxmlformats.org/officeDocument/2006/relationships/printerSettings" Target="../printerSettings/printerSettings403.bin"/><Relationship Id="rId18" Type="http://schemas.openxmlformats.org/officeDocument/2006/relationships/printerSettings" Target="../printerSettings/printerSettings408.bin"/><Relationship Id="rId26" Type="http://schemas.openxmlformats.org/officeDocument/2006/relationships/printerSettings" Target="../printerSettings/printerSettings416.bin"/><Relationship Id="rId3" Type="http://schemas.openxmlformats.org/officeDocument/2006/relationships/printerSettings" Target="../printerSettings/printerSettings393.bin"/><Relationship Id="rId21" Type="http://schemas.openxmlformats.org/officeDocument/2006/relationships/printerSettings" Target="../printerSettings/printerSettings411.bin"/><Relationship Id="rId7" Type="http://schemas.openxmlformats.org/officeDocument/2006/relationships/printerSettings" Target="../printerSettings/printerSettings397.bin"/><Relationship Id="rId12" Type="http://schemas.openxmlformats.org/officeDocument/2006/relationships/printerSettings" Target="../printerSettings/printerSettings402.bin"/><Relationship Id="rId17" Type="http://schemas.openxmlformats.org/officeDocument/2006/relationships/printerSettings" Target="../printerSettings/printerSettings407.bin"/><Relationship Id="rId25" Type="http://schemas.openxmlformats.org/officeDocument/2006/relationships/printerSettings" Target="../printerSettings/printerSettings415.bin"/><Relationship Id="rId2" Type="http://schemas.openxmlformats.org/officeDocument/2006/relationships/printerSettings" Target="../printerSettings/printerSettings392.bin"/><Relationship Id="rId16" Type="http://schemas.openxmlformats.org/officeDocument/2006/relationships/printerSettings" Target="../printerSettings/printerSettings406.bin"/><Relationship Id="rId20" Type="http://schemas.openxmlformats.org/officeDocument/2006/relationships/printerSettings" Target="../printerSettings/printerSettings410.bin"/><Relationship Id="rId1" Type="http://schemas.openxmlformats.org/officeDocument/2006/relationships/printerSettings" Target="../printerSettings/printerSettings391.bin"/><Relationship Id="rId6" Type="http://schemas.openxmlformats.org/officeDocument/2006/relationships/printerSettings" Target="../printerSettings/printerSettings396.bin"/><Relationship Id="rId11" Type="http://schemas.openxmlformats.org/officeDocument/2006/relationships/printerSettings" Target="../printerSettings/printerSettings401.bin"/><Relationship Id="rId24" Type="http://schemas.openxmlformats.org/officeDocument/2006/relationships/printerSettings" Target="../printerSettings/printerSettings414.bin"/><Relationship Id="rId5" Type="http://schemas.openxmlformats.org/officeDocument/2006/relationships/printerSettings" Target="../printerSettings/printerSettings395.bin"/><Relationship Id="rId15" Type="http://schemas.openxmlformats.org/officeDocument/2006/relationships/printerSettings" Target="../printerSettings/printerSettings405.bin"/><Relationship Id="rId23" Type="http://schemas.openxmlformats.org/officeDocument/2006/relationships/printerSettings" Target="../printerSettings/printerSettings413.bin"/><Relationship Id="rId10" Type="http://schemas.openxmlformats.org/officeDocument/2006/relationships/printerSettings" Target="../printerSettings/printerSettings400.bin"/><Relationship Id="rId19" Type="http://schemas.openxmlformats.org/officeDocument/2006/relationships/printerSettings" Target="../printerSettings/printerSettings409.bin"/><Relationship Id="rId4" Type="http://schemas.openxmlformats.org/officeDocument/2006/relationships/printerSettings" Target="../printerSettings/printerSettings394.bin"/><Relationship Id="rId9" Type="http://schemas.openxmlformats.org/officeDocument/2006/relationships/printerSettings" Target="../printerSettings/printerSettings399.bin"/><Relationship Id="rId14" Type="http://schemas.openxmlformats.org/officeDocument/2006/relationships/printerSettings" Target="../printerSettings/printerSettings404.bin"/><Relationship Id="rId22" Type="http://schemas.openxmlformats.org/officeDocument/2006/relationships/printerSettings" Target="../printerSettings/printerSettings412.bin"/><Relationship Id="rId27"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24.bin"/><Relationship Id="rId13" Type="http://schemas.openxmlformats.org/officeDocument/2006/relationships/printerSettings" Target="../printerSettings/printerSettings429.bin"/><Relationship Id="rId18" Type="http://schemas.openxmlformats.org/officeDocument/2006/relationships/printerSettings" Target="../printerSettings/printerSettings434.bin"/><Relationship Id="rId3" Type="http://schemas.openxmlformats.org/officeDocument/2006/relationships/printerSettings" Target="../printerSettings/printerSettings419.bin"/><Relationship Id="rId21" Type="http://schemas.openxmlformats.org/officeDocument/2006/relationships/printerSettings" Target="../printerSettings/printerSettings437.bin"/><Relationship Id="rId7" Type="http://schemas.openxmlformats.org/officeDocument/2006/relationships/printerSettings" Target="../printerSettings/printerSettings423.bin"/><Relationship Id="rId12" Type="http://schemas.openxmlformats.org/officeDocument/2006/relationships/printerSettings" Target="../printerSettings/printerSettings428.bin"/><Relationship Id="rId17" Type="http://schemas.openxmlformats.org/officeDocument/2006/relationships/printerSettings" Target="../printerSettings/printerSettings433.bin"/><Relationship Id="rId2" Type="http://schemas.openxmlformats.org/officeDocument/2006/relationships/printerSettings" Target="../printerSettings/printerSettings418.bin"/><Relationship Id="rId16" Type="http://schemas.openxmlformats.org/officeDocument/2006/relationships/printerSettings" Target="../printerSettings/printerSettings432.bin"/><Relationship Id="rId20" Type="http://schemas.openxmlformats.org/officeDocument/2006/relationships/printerSettings" Target="../printerSettings/printerSettings436.bin"/><Relationship Id="rId1" Type="http://schemas.openxmlformats.org/officeDocument/2006/relationships/printerSettings" Target="../printerSettings/printerSettings417.bin"/><Relationship Id="rId6" Type="http://schemas.openxmlformats.org/officeDocument/2006/relationships/printerSettings" Target="../printerSettings/printerSettings422.bin"/><Relationship Id="rId11" Type="http://schemas.openxmlformats.org/officeDocument/2006/relationships/printerSettings" Target="../printerSettings/printerSettings427.bin"/><Relationship Id="rId5" Type="http://schemas.openxmlformats.org/officeDocument/2006/relationships/printerSettings" Target="../printerSettings/printerSettings421.bin"/><Relationship Id="rId15" Type="http://schemas.openxmlformats.org/officeDocument/2006/relationships/printerSettings" Target="../printerSettings/printerSettings431.bin"/><Relationship Id="rId10" Type="http://schemas.openxmlformats.org/officeDocument/2006/relationships/printerSettings" Target="../printerSettings/printerSettings426.bin"/><Relationship Id="rId19" Type="http://schemas.openxmlformats.org/officeDocument/2006/relationships/printerSettings" Target="../printerSettings/printerSettings435.bin"/><Relationship Id="rId4" Type="http://schemas.openxmlformats.org/officeDocument/2006/relationships/printerSettings" Target="../printerSettings/printerSettings420.bin"/><Relationship Id="rId9" Type="http://schemas.openxmlformats.org/officeDocument/2006/relationships/printerSettings" Target="../printerSettings/printerSettings425.bin"/><Relationship Id="rId14" Type="http://schemas.openxmlformats.org/officeDocument/2006/relationships/printerSettings" Target="../printerSettings/printerSettings430.bin"/><Relationship Id="rId22"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45.bin"/><Relationship Id="rId13" Type="http://schemas.openxmlformats.org/officeDocument/2006/relationships/printerSettings" Target="../printerSettings/printerSettings450.bin"/><Relationship Id="rId18" Type="http://schemas.openxmlformats.org/officeDocument/2006/relationships/printerSettings" Target="../printerSettings/printerSettings455.bin"/><Relationship Id="rId3" Type="http://schemas.openxmlformats.org/officeDocument/2006/relationships/printerSettings" Target="../printerSettings/printerSettings440.bin"/><Relationship Id="rId21" Type="http://schemas.openxmlformats.org/officeDocument/2006/relationships/printerSettings" Target="../printerSettings/printerSettings458.bin"/><Relationship Id="rId7" Type="http://schemas.openxmlformats.org/officeDocument/2006/relationships/printerSettings" Target="../printerSettings/printerSettings444.bin"/><Relationship Id="rId12" Type="http://schemas.openxmlformats.org/officeDocument/2006/relationships/printerSettings" Target="../printerSettings/printerSettings449.bin"/><Relationship Id="rId17" Type="http://schemas.openxmlformats.org/officeDocument/2006/relationships/printerSettings" Target="../printerSettings/printerSettings454.bin"/><Relationship Id="rId2" Type="http://schemas.openxmlformats.org/officeDocument/2006/relationships/printerSettings" Target="../printerSettings/printerSettings439.bin"/><Relationship Id="rId16" Type="http://schemas.openxmlformats.org/officeDocument/2006/relationships/printerSettings" Target="../printerSettings/printerSettings453.bin"/><Relationship Id="rId20" Type="http://schemas.openxmlformats.org/officeDocument/2006/relationships/printerSettings" Target="../printerSettings/printerSettings457.bin"/><Relationship Id="rId1" Type="http://schemas.openxmlformats.org/officeDocument/2006/relationships/printerSettings" Target="../printerSettings/printerSettings438.bin"/><Relationship Id="rId6" Type="http://schemas.openxmlformats.org/officeDocument/2006/relationships/printerSettings" Target="../printerSettings/printerSettings443.bin"/><Relationship Id="rId11" Type="http://schemas.openxmlformats.org/officeDocument/2006/relationships/printerSettings" Target="../printerSettings/printerSettings448.bin"/><Relationship Id="rId5" Type="http://schemas.openxmlformats.org/officeDocument/2006/relationships/printerSettings" Target="../printerSettings/printerSettings442.bin"/><Relationship Id="rId15" Type="http://schemas.openxmlformats.org/officeDocument/2006/relationships/printerSettings" Target="../printerSettings/printerSettings452.bin"/><Relationship Id="rId10" Type="http://schemas.openxmlformats.org/officeDocument/2006/relationships/printerSettings" Target="../printerSettings/printerSettings447.bin"/><Relationship Id="rId19" Type="http://schemas.openxmlformats.org/officeDocument/2006/relationships/printerSettings" Target="../printerSettings/printerSettings456.bin"/><Relationship Id="rId4" Type="http://schemas.openxmlformats.org/officeDocument/2006/relationships/printerSettings" Target="../printerSettings/printerSettings441.bin"/><Relationship Id="rId9" Type="http://schemas.openxmlformats.org/officeDocument/2006/relationships/printerSettings" Target="../printerSettings/printerSettings446.bin"/><Relationship Id="rId14" Type="http://schemas.openxmlformats.org/officeDocument/2006/relationships/printerSettings" Target="../printerSettings/printerSettings451.bin"/><Relationship Id="rId22"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66.bin"/><Relationship Id="rId3" Type="http://schemas.openxmlformats.org/officeDocument/2006/relationships/printerSettings" Target="../printerSettings/printerSettings461.bin"/><Relationship Id="rId7" Type="http://schemas.openxmlformats.org/officeDocument/2006/relationships/printerSettings" Target="../printerSettings/printerSettings465.bin"/><Relationship Id="rId2" Type="http://schemas.openxmlformats.org/officeDocument/2006/relationships/printerSettings" Target="../printerSettings/printerSettings460.bin"/><Relationship Id="rId1" Type="http://schemas.openxmlformats.org/officeDocument/2006/relationships/printerSettings" Target="../printerSettings/printerSettings459.bin"/><Relationship Id="rId6" Type="http://schemas.openxmlformats.org/officeDocument/2006/relationships/printerSettings" Target="../printerSettings/printerSettings464.bin"/><Relationship Id="rId5" Type="http://schemas.openxmlformats.org/officeDocument/2006/relationships/printerSettings" Target="../printerSettings/printerSettings463.bin"/><Relationship Id="rId4" Type="http://schemas.openxmlformats.org/officeDocument/2006/relationships/printerSettings" Target="../printerSettings/printerSettings462.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comments" Target="../comments1.xml"/><Relationship Id="rId3" Type="http://schemas.openxmlformats.org/officeDocument/2006/relationships/printerSettings" Target="../printerSettings/printerSettings469.bin"/><Relationship Id="rId7" Type="http://schemas.openxmlformats.org/officeDocument/2006/relationships/printerSettings" Target="../printerSettings/printerSettings473.bin"/><Relationship Id="rId12" Type="http://schemas.openxmlformats.org/officeDocument/2006/relationships/ctrlProp" Target="../ctrlProps/ctrlProp3.xml"/><Relationship Id="rId2" Type="http://schemas.openxmlformats.org/officeDocument/2006/relationships/printerSettings" Target="../printerSettings/printerSettings468.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ctrlProp" Target="../ctrlProps/ctrlProp2.xml"/><Relationship Id="rId5" Type="http://schemas.openxmlformats.org/officeDocument/2006/relationships/printerSettings" Target="../printerSettings/printerSettings471.bin"/><Relationship Id="rId10" Type="http://schemas.openxmlformats.org/officeDocument/2006/relationships/vmlDrawing" Target="../drawings/vmlDrawing3.vml"/><Relationship Id="rId4" Type="http://schemas.openxmlformats.org/officeDocument/2006/relationships/printerSettings" Target="../printerSettings/printerSettings470.bin"/><Relationship Id="rId9" Type="http://schemas.openxmlformats.org/officeDocument/2006/relationships/drawing" Target="../drawings/drawing19.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482.bin"/><Relationship Id="rId13" Type="http://schemas.openxmlformats.org/officeDocument/2006/relationships/printerSettings" Target="../printerSettings/printerSettings487.bin"/><Relationship Id="rId18" Type="http://schemas.openxmlformats.org/officeDocument/2006/relationships/printerSettings" Target="../printerSettings/printerSettings492.bin"/><Relationship Id="rId26" Type="http://schemas.openxmlformats.org/officeDocument/2006/relationships/printerSettings" Target="../printerSettings/printerSettings500.bin"/><Relationship Id="rId3" Type="http://schemas.openxmlformats.org/officeDocument/2006/relationships/printerSettings" Target="../printerSettings/printerSettings477.bin"/><Relationship Id="rId21" Type="http://schemas.openxmlformats.org/officeDocument/2006/relationships/printerSettings" Target="../printerSettings/printerSettings495.bin"/><Relationship Id="rId7" Type="http://schemas.openxmlformats.org/officeDocument/2006/relationships/printerSettings" Target="../printerSettings/printerSettings481.bin"/><Relationship Id="rId12" Type="http://schemas.openxmlformats.org/officeDocument/2006/relationships/printerSettings" Target="../printerSettings/printerSettings486.bin"/><Relationship Id="rId17" Type="http://schemas.openxmlformats.org/officeDocument/2006/relationships/printerSettings" Target="../printerSettings/printerSettings491.bin"/><Relationship Id="rId25" Type="http://schemas.openxmlformats.org/officeDocument/2006/relationships/printerSettings" Target="../printerSettings/printerSettings499.bin"/><Relationship Id="rId2" Type="http://schemas.openxmlformats.org/officeDocument/2006/relationships/printerSettings" Target="../printerSettings/printerSettings476.bin"/><Relationship Id="rId16" Type="http://schemas.openxmlformats.org/officeDocument/2006/relationships/printerSettings" Target="../printerSettings/printerSettings490.bin"/><Relationship Id="rId20" Type="http://schemas.openxmlformats.org/officeDocument/2006/relationships/printerSettings" Target="../printerSettings/printerSettings494.bin"/><Relationship Id="rId1" Type="http://schemas.openxmlformats.org/officeDocument/2006/relationships/printerSettings" Target="../printerSettings/printerSettings475.bin"/><Relationship Id="rId6" Type="http://schemas.openxmlformats.org/officeDocument/2006/relationships/printerSettings" Target="../printerSettings/printerSettings480.bin"/><Relationship Id="rId11" Type="http://schemas.openxmlformats.org/officeDocument/2006/relationships/printerSettings" Target="../printerSettings/printerSettings485.bin"/><Relationship Id="rId24" Type="http://schemas.openxmlformats.org/officeDocument/2006/relationships/printerSettings" Target="../printerSettings/printerSettings498.bin"/><Relationship Id="rId5" Type="http://schemas.openxmlformats.org/officeDocument/2006/relationships/printerSettings" Target="../printerSettings/printerSettings479.bin"/><Relationship Id="rId15" Type="http://schemas.openxmlformats.org/officeDocument/2006/relationships/printerSettings" Target="../printerSettings/printerSettings489.bin"/><Relationship Id="rId23" Type="http://schemas.openxmlformats.org/officeDocument/2006/relationships/printerSettings" Target="../printerSettings/printerSettings497.bin"/><Relationship Id="rId10" Type="http://schemas.openxmlformats.org/officeDocument/2006/relationships/printerSettings" Target="../printerSettings/printerSettings484.bin"/><Relationship Id="rId19" Type="http://schemas.openxmlformats.org/officeDocument/2006/relationships/printerSettings" Target="../printerSettings/printerSettings493.bin"/><Relationship Id="rId4" Type="http://schemas.openxmlformats.org/officeDocument/2006/relationships/printerSettings" Target="../printerSettings/printerSettings478.bin"/><Relationship Id="rId9" Type="http://schemas.openxmlformats.org/officeDocument/2006/relationships/printerSettings" Target="../printerSettings/printerSettings483.bin"/><Relationship Id="rId14" Type="http://schemas.openxmlformats.org/officeDocument/2006/relationships/printerSettings" Target="../printerSettings/printerSettings488.bin"/><Relationship Id="rId22" Type="http://schemas.openxmlformats.org/officeDocument/2006/relationships/printerSettings" Target="../printerSettings/printerSettings496.bin"/><Relationship Id="rId27" Type="http://schemas.openxmlformats.org/officeDocument/2006/relationships/drawing" Target="../drawings/drawing20.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08.bin"/><Relationship Id="rId13" Type="http://schemas.openxmlformats.org/officeDocument/2006/relationships/printerSettings" Target="../printerSettings/printerSettings513.bin"/><Relationship Id="rId18" Type="http://schemas.openxmlformats.org/officeDocument/2006/relationships/printerSettings" Target="../printerSettings/printerSettings518.bin"/><Relationship Id="rId3" Type="http://schemas.openxmlformats.org/officeDocument/2006/relationships/printerSettings" Target="../printerSettings/printerSettings503.bin"/><Relationship Id="rId7" Type="http://schemas.openxmlformats.org/officeDocument/2006/relationships/printerSettings" Target="../printerSettings/printerSettings507.bin"/><Relationship Id="rId12" Type="http://schemas.openxmlformats.org/officeDocument/2006/relationships/printerSettings" Target="../printerSettings/printerSettings512.bin"/><Relationship Id="rId17" Type="http://schemas.openxmlformats.org/officeDocument/2006/relationships/printerSettings" Target="../printerSettings/printerSettings517.bin"/><Relationship Id="rId2" Type="http://schemas.openxmlformats.org/officeDocument/2006/relationships/printerSettings" Target="../printerSettings/printerSettings502.bin"/><Relationship Id="rId16" Type="http://schemas.openxmlformats.org/officeDocument/2006/relationships/printerSettings" Target="../printerSettings/printerSettings516.bin"/><Relationship Id="rId20" Type="http://schemas.openxmlformats.org/officeDocument/2006/relationships/drawing" Target="../drawings/drawing21.xml"/><Relationship Id="rId1" Type="http://schemas.openxmlformats.org/officeDocument/2006/relationships/printerSettings" Target="../printerSettings/printerSettings501.bin"/><Relationship Id="rId6" Type="http://schemas.openxmlformats.org/officeDocument/2006/relationships/printerSettings" Target="../printerSettings/printerSettings506.bin"/><Relationship Id="rId11" Type="http://schemas.openxmlformats.org/officeDocument/2006/relationships/printerSettings" Target="../printerSettings/printerSettings511.bin"/><Relationship Id="rId5" Type="http://schemas.openxmlformats.org/officeDocument/2006/relationships/printerSettings" Target="../printerSettings/printerSettings505.bin"/><Relationship Id="rId15" Type="http://schemas.openxmlformats.org/officeDocument/2006/relationships/printerSettings" Target="../printerSettings/printerSettings515.bin"/><Relationship Id="rId10" Type="http://schemas.openxmlformats.org/officeDocument/2006/relationships/printerSettings" Target="../printerSettings/printerSettings510.bin"/><Relationship Id="rId19" Type="http://schemas.openxmlformats.org/officeDocument/2006/relationships/printerSettings" Target="../printerSettings/printerSettings519.bin"/><Relationship Id="rId4" Type="http://schemas.openxmlformats.org/officeDocument/2006/relationships/printerSettings" Target="../printerSettings/printerSettings504.bin"/><Relationship Id="rId9" Type="http://schemas.openxmlformats.org/officeDocument/2006/relationships/printerSettings" Target="../printerSettings/printerSettings509.bin"/><Relationship Id="rId14" Type="http://schemas.openxmlformats.org/officeDocument/2006/relationships/printerSettings" Target="../printerSettings/printerSettings51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27.bin"/><Relationship Id="rId3" Type="http://schemas.openxmlformats.org/officeDocument/2006/relationships/printerSettings" Target="../printerSettings/printerSettings522.bin"/><Relationship Id="rId7" Type="http://schemas.openxmlformats.org/officeDocument/2006/relationships/printerSettings" Target="../printerSettings/printerSettings526.bin"/><Relationship Id="rId2" Type="http://schemas.openxmlformats.org/officeDocument/2006/relationships/printerSettings" Target="../printerSettings/printerSettings521.bin"/><Relationship Id="rId1" Type="http://schemas.openxmlformats.org/officeDocument/2006/relationships/printerSettings" Target="../printerSettings/printerSettings520.bin"/><Relationship Id="rId6" Type="http://schemas.openxmlformats.org/officeDocument/2006/relationships/printerSettings" Target="../printerSettings/printerSettings525.bin"/><Relationship Id="rId5" Type="http://schemas.openxmlformats.org/officeDocument/2006/relationships/printerSettings" Target="../printerSettings/printerSettings524.bin"/><Relationship Id="rId4" Type="http://schemas.openxmlformats.org/officeDocument/2006/relationships/printerSettings" Target="../printerSettings/printerSettings52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35.bin"/><Relationship Id="rId3" Type="http://schemas.openxmlformats.org/officeDocument/2006/relationships/printerSettings" Target="../printerSettings/printerSettings530.bin"/><Relationship Id="rId7" Type="http://schemas.openxmlformats.org/officeDocument/2006/relationships/printerSettings" Target="../printerSettings/printerSettings534.bin"/><Relationship Id="rId2" Type="http://schemas.openxmlformats.org/officeDocument/2006/relationships/printerSettings" Target="../printerSettings/printerSettings529.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5" Type="http://schemas.openxmlformats.org/officeDocument/2006/relationships/printerSettings" Target="../printerSettings/printerSettings532.bin"/><Relationship Id="rId4" Type="http://schemas.openxmlformats.org/officeDocument/2006/relationships/printerSettings" Target="../printerSettings/printerSettings531.bin"/><Relationship Id="rId9" Type="http://schemas.openxmlformats.org/officeDocument/2006/relationships/drawing" Target="../drawings/drawing22.xml"/></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543.bin"/><Relationship Id="rId3" Type="http://schemas.openxmlformats.org/officeDocument/2006/relationships/printerSettings" Target="../printerSettings/printerSettings538.bin"/><Relationship Id="rId7" Type="http://schemas.openxmlformats.org/officeDocument/2006/relationships/printerSettings" Target="../printerSettings/printerSettings542.bin"/><Relationship Id="rId2" Type="http://schemas.openxmlformats.org/officeDocument/2006/relationships/printerSettings" Target="../printerSettings/printerSettings537.bin"/><Relationship Id="rId1" Type="http://schemas.openxmlformats.org/officeDocument/2006/relationships/printerSettings" Target="../printerSettings/printerSettings536.bin"/><Relationship Id="rId6" Type="http://schemas.openxmlformats.org/officeDocument/2006/relationships/printerSettings" Target="../printerSettings/printerSettings541.bin"/><Relationship Id="rId5" Type="http://schemas.openxmlformats.org/officeDocument/2006/relationships/printerSettings" Target="../printerSettings/printerSettings540.bin"/><Relationship Id="rId4" Type="http://schemas.openxmlformats.org/officeDocument/2006/relationships/printerSettings" Target="../printerSettings/printerSettings539.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551.bin"/><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26" Type="http://schemas.openxmlformats.org/officeDocument/2006/relationships/printerSettings" Target="../printerSettings/printerSettings569.bin"/><Relationship Id="rId3" Type="http://schemas.openxmlformats.org/officeDocument/2006/relationships/printerSettings" Target="../printerSettings/printerSettings546.bin"/><Relationship Id="rId21" Type="http://schemas.openxmlformats.org/officeDocument/2006/relationships/printerSettings" Target="../printerSettings/printerSettings564.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5" Type="http://schemas.openxmlformats.org/officeDocument/2006/relationships/printerSettings" Target="../printerSettings/printerSettings568.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 Id="rId27" Type="http://schemas.openxmlformats.org/officeDocument/2006/relationships/drawing" Target="../drawings/drawing23.xml"/></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577.bin"/><Relationship Id="rId13" Type="http://schemas.openxmlformats.org/officeDocument/2006/relationships/printerSettings" Target="../printerSettings/printerSettings582.bin"/><Relationship Id="rId18" Type="http://schemas.openxmlformats.org/officeDocument/2006/relationships/printerSettings" Target="../printerSettings/printerSettings587.bin"/><Relationship Id="rId3" Type="http://schemas.openxmlformats.org/officeDocument/2006/relationships/printerSettings" Target="../printerSettings/printerSettings572.bin"/><Relationship Id="rId21" Type="http://schemas.openxmlformats.org/officeDocument/2006/relationships/printerSettings" Target="../printerSettings/printerSettings590.bin"/><Relationship Id="rId7" Type="http://schemas.openxmlformats.org/officeDocument/2006/relationships/printerSettings" Target="../printerSettings/printerSettings576.bin"/><Relationship Id="rId12" Type="http://schemas.openxmlformats.org/officeDocument/2006/relationships/printerSettings" Target="../printerSettings/printerSettings581.bin"/><Relationship Id="rId17" Type="http://schemas.openxmlformats.org/officeDocument/2006/relationships/printerSettings" Target="../printerSettings/printerSettings586.bin"/><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20" Type="http://schemas.openxmlformats.org/officeDocument/2006/relationships/printerSettings" Target="../printerSettings/printerSettings589.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23" Type="http://schemas.openxmlformats.org/officeDocument/2006/relationships/drawing" Target="../drawings/drawing24.xml"/><Relationship Id="rId10" Type="http://schemas.openxmlformats.org/officeDocument/2006/relationships/printerSettings" Target="../printerSettings/printerSettings579.bin"/><Relationship Id="rId19" Type="http://schemas.openxmlformats.org/officeDocument/2006/relationships/printerSettings" Target="../printerSettings/printerSettings588.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 Id="rId22" Type="http://schemas.openxmlformats.org/officeDocument/2006/relationships/printerSettings" Target="../printerSettings/printerSettings591.bin"/></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s>
</file>

<file path=xl/worksheets/_rels/sheet32.xml.rels><?xml version="1.0" encoding="UTF-8" standalone="yes"?>
<Relationships xmlns="http://schemas.openxmlformats.org/package/2006/relationships"><Relationship Id="rId8" Type="http://schemas.openxmlformats.org/officeDocument/2006/relationships/printerSettings" Target="../printerSettings/printerSettings621.bin"/><Relationship Id="rId13" Type="http://schemas.openxmlformats.org/officeDocument/2006/relationships/printerSettings" Target="../printerSettings/printerSettings626.bin"/><Relationship Id="rId18" Type="http://schemas.openxmlformats.org/officeDocument/2006/relationships/printerSettings" Target="../printerSettings/printerSettings631.bin"/><Relationship Id="rId3" Type="http://schemas.openxmlformats.org/officeDocument/2006/relationships/printerSettings" Target="../printerSettings/printerSettings616.bin"/><Relationship Id="rId7" Type="http://schemas.openxmlformats.org/officeDocument/2006/relationships/printerSettings" Target="../printerSettings/printerSettings620.bin"/><Relationship Id="rId12" Type="http://schemas.openxmlformats.org/officeDocument/2006/relationships/printerSettings" Target="../printerSettings/printerSettings625.bin"/><Relationship Id="rId17" Type="http://schemas.openxmlformats.org/officeDocument/2006/relationships/printerSettings" Target="../printerSettings/printerSettings630.bin"/><Relationship Id="rId2" Type="http://schemas.openxmlformats.org/officeDocument/2006/relationships/printerSettings" Target="../printerSettings/printerSettings615.bin"/><Relationship Id="rId16" Type="http://schemas.openxmlformats.org/officeDocument/2006/relationships/printerSettings" Target="../printerSettings/printerSettings629.bin"/><Relationship Id="rId20" Type="http://schemas.openxmlformats.org/officeDocument/2006/relationships/printerSettings" Target="../printerSettings/printerSettings633.bin"/><Relationship Id="rId1" Type="http://schemas.openxmlformats.org/officeDocument/2006/relationships/printerSettings" Target="../printerSettings/printerSettings614.bin"/><Relationship Id="rId6" Type="http://schemas.openxmlformats.org/officeDocument/2006/relationships/printerSettings" Target="../printerSettings/printerSettings619.bin"/><Relationship Id="rId11" Type="http://schemas.openxmlformats.org/officeDocument/2006/relationships/printerSettings" Target="../printerSettings/printerSettings624.bin"/><Relationship Id="rId5" Type="http://schemas.openxmlformats.org/officeDocument/2006/relationships/printerSettings" Target="../printerSettings/printerSettings618.bin"/><Relationship Id="rId15" Type="http://schemas.openxmlformats.org/officeDocument/2006/relationships/printerSettings" Target="../printerSettings/printerSettings628.bin"/><Relationship Id="rId10" Type="http://schemas.openxmlformats.org/officeDocument/2006/relationships/printerSettings" Target="../printerSettings/printerSettings623.bin"/><Relationship Id="rId19" Type="http://schemas.openxmlformats.org/officeDocument/2006/relationships/printerSettings" Target="../printerSettings/printerSettings632.bin"/><Relationship Id="rId4" Type="http://schemas.openxmlformats.org/officeDocument/2006/relationships/printerSettings" Target="../printerSettings/printerSettings617.bin"/><Relationship Id="rId9" Type="http://schemas.openxmlformats.org/officeDocument/2006/relationships/printerSettings" Target="../printerSettings/printerSettings622.bin"/><Relationship Id="rId14" Type="http://schemas.openxmlformats.org/officeDocument/2006/relationships/printerSettings" Target="../printerSettings/printerSettings6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autoPageBreaks="0"/>
  </sheetPr>
  <dimension ref="A1:H7"/>
  <sheetViews>
    <sheetView showRuler="0" zoomScaleSheetLayoutView="100" workbookViewId="0">
      <selection activeCell="D15" sqref="D15"/>
    </sheetView>
  </sheetViews>
  <sheetFormatPr defaultColWidth="9.140625" defaultRowHeight="15.75"/>
  <cols>
    <col min="1" max="1" width="27.5703125" style="50" customWidth="1"/>
    <col min="2" max="2" width="14.85546875" style="50" customWidth="1"/>
    <col min="3" max="8" width="9.140625" style="50"/>
    <col min="9" max="16384" width="9.140625" style="13"/>
  </cols>
  <sheetData>
    <row r="1" spans="1:8" ht="23.25" customHeight="1">
      <c r="A1" s="643" t="s">
        <v>717</v>
      </c>
      <c r="B1" s="952" t="s">
        <v>970</v>
      </c>
      <c r="C1" s="953"/>
      <c r="D1" s="953"/>
      <c r="E1" s="953"/>
      <c r="F1" s="953"/>
      <c r="G1" s="953"/>
      <c r="H1" s="953"/>
    </row>
    <row r="2" spans="1:8" ht="30.75" customHeight="1">
      <c r="A2" s="104" t="s">
        <v>158</v>
      </c>
      <c r="B2" s="954" t="s">
        <v>971</v>
      </c>
      <c r="C2" s="954"/>
      <c r="D2" s="954"/>
      <c r="E2" s="954"/>
      <c r="F2" s="954"/>
      <c r="G2" s="954"/>
      <c r="H2" s="954"/>
    </row>
    <row r="3" spans="1:8" ht="30.75" customHeight="1">
      <c r="A3" s="104" t="s">
        <v>920</v>
      </c>
      <c r="B3" s="954" t="s">
        <v>971</v>
      </c>
      <c r="C3" s="954"/>
      <c r="D3" s="954"/>
      <c r="E3" s="954"/>
      <c r="F3" s="954"/>
      <c r="G3" s="954"/>
      <c r="H3" s="954"/>
    </row>
    <row r="4" spans="1:8">
      <c r="B4" s="955"/>
      <c r="C4" s="955"/>
    </row>
    <row r="5" spans="1:8" ht="16.5">
      <c r="A5" s="104"/>
      <c r="B5" s="126"/>
      <c r="C5" s="105"/>
    </row>
    <row r="7" spans="1:8" ht="16.5">
      <c r="A7" s="117"/>
    </row>
  </sheetData>
  <sheetProtection formatColumns="0" formatRows="0" selectLockedCells="1"/>
  <customSheetViews>
    <customSheetView guid="{42803FD4-F291-4AEB-9205-0584651DCD41}" state="hidden" showRuler="0">
      <selection activeCell="D10" sqref="D10"/>
      <pageMargins left="0.75" right="0.75" top="1" bottom="1" header="0.5" footer="0.5"/>
      <pageSetup orientation="portrait" r:id="rId1"/>
      <headerFooter alignWithMargins="0"/>
    </customSheetView>
    <customSheetView guid="{BCCF32CF-6814-4491-B636-EE6659CB2FDB}" state="hidden" showRuler="0">
      <selection activeCell="B4" sqref="B4:C4"/>
      <pageMargins left="0.75" right="0.75" top="1" bottom="1" header="0.5" footer="0.5"/>
      <pageSetup orientation="portrait" r:id="rId2"/>
      <headerFooter alignWithMargins="0"/>
    </customSheetView>
    <customSheetView guid="{0B294850-FD19-47B3-ACE9-A5EA58FA8F6C}" state="hidden" showRuler="0">
      <selection activeCell="C7" sqref="C7"/>
      <pageMargins left="0.75" right="0.75" top="1" bottom="1" header="0.5" footer="0.5"/>
      <pageSetup orientation="portrait" r:id="rId3"/>
      <headerFooter alignWithMargins="0"/>
    </customSheetView>
    <customSheetView guid="{B5DDB8B7-72B3-44C4-BA38-BC879DA0D860}" state="hidden" showRuler="0">
      <selection activeCell="G16" sqref="G16"/>
      <pageMargins left="0.75" right="0.75" top="1" bottom="1" header="0.5" footer="0.5"/>
      <pageSetup orientation="portrait" r:id="rId4"/>
      <headerFooter alignWithMargins="0"/>
    </customSheetView>
    <customSheetView guid="{ADFEEE36-FC64-4164-B026-18EA8FC2BA5B}" state="hidden" showRuler="0">
      <selection activeCell="K4" sqref="K4"/>
      <pageMargins left="0.75" right="0.75" top="1" bottom="1" header="0.5" footer="0.5"/>
      <pageSetup orientation="portrait" r:id="rId5"/>
      <headerFooter alignWithMargins="0"/>
    </customSheetView>
    <customSheetView guid="{9416EA7C-09DE-4A79-98DC-84D6183EE7EA}" state="hidden" showRuler="0">
      <selection activeCell="K4" sqref="K4"/>
      <pageMargins left="0.75" right="0.75" top="1" bottom="1" header="0.5" footer="0.5"/>
      <pageSetup orientation="portrait" r:id="rId6"/>
      <headerFooter alignWithMargins="0"/>
    </customSheetView>
    <customSheetView guid="{C7FCA09A-C3E0-4408-81A0-5CFFEB0C6237}" state="hidden" showRuler="0">
      <selection activeCell="F6" sqref="F6"/>
      <pageMargins left="0.75" right="0.75" top="1" bottom="1" header="0.5" footer="0.5"/>
      <pageSetup orientation="portrait" r:id="rId7"/>
      <headerFooter alignWithMargins="0"/>
    </customSheetView>
    <customSheetView guid="{494F6778-23FE-4AAC-B37D-6C7543FC13B9}" showPageBreaks="1" printArea="1" state="hidden" view="pageBreakPreview" showRuler="0">
      <selection activeCell="C14" sqref="C14"/>
      <pageMargins left="0.75" right="0.75" top="1" bottom="1" header="0.5" footer="0.5"/>
      <pageSetup paperSize="9" scale="99" orientation="portrait" r:id="rId8"/>
      <headerFooter alignWithMargins="0"/>
    </customSheetView>
    <customSheetView guid="{CD4CA1A8-824A-452F-BDBA-32A47C1B3013}" state="hidden" showRuler="0">
      <selection activeCell="B10" sqref="B10"/>
      <pageMargins left="0.75" right="0.75" top="1" bottom="1" header="0.5" footer="0.5"/>
      <pageSetup orientation="portrait" r:id="rId9"/>
      <headerFooter alignWithMargins="0"/>
    </customSheetView>
    <customSheetView guid="{8E7B022F-1113-4BA2-B2BA-8EDBE02A2557}" state="hidden" showRuler="0">
      <pageMargins left="0.75" right="0.75" top="1" bottom="1" header="0.5" footer="0.5"/>
      <pageSetup orientation="portrait" r:id="rId10"/>
      <headerFooter alignWithMargins="0"/>
    </customSheetView>
    <customSheetView guid="{A3F641DF-CF1D-48E3-AFDC-E52726A449CB}" state="hidden" showRuler="0">
      <pageMargins left="0.75" right="0.75" top="1" bottom="1" header="0.5" footer="0.5"/>
      <pageSetup orientation="portrait" r:id="rId11"/>
      <headerFooter alignWithMargins="0"/>
    </customSheetView>
    <customSheetView guid="{ECEBABD0-566A-41C4-AA9A-38EA30EFEDA8}" state="hidden" showRuler="0">
      <pageMargins left="0.75" right="0.75" top="1" bottom="1" header="0.5" footer="0.5"/>
      <pageSetup orientation="portrait" r:id="rId12"/>
      <headerFooter alignWithMargins="0"/>
    </customSheetView>
    <customSheetView guid="{43BCBF1E-CDCF-4541-8D79-87EDCECBC1FD}" state="hidden" showRuler="0">
      <selection activeCell="D10" sqref="D10"/>
      <pageMargins left="0.75" right="0.75" top="1" bottom="1" header="0.5" footer="0.5"/>
      <pageSetup orientation="portrait" r:id="rId13"/>
      <headerFooter alignWithMargins="0"/>
    </customSheetView>
    <customSheetView guid="{1FD9ACA5-802E-4240-ABEA-3FAA854014ED}" state="hidden" showRuler="0">
      <selection activeCell="B6" sqref="B6"/>
      <pageMargins left="0.75" right="0.75" top="1" bottom="1" header="0.5" footer="0.5"/>
      <pageSetup orientation="portrait" r:id="rId14"/>
      <headerFooter alignWithMargins="0"/>
    </customSheetView>
    <customSheetView guid="{088EE4B8-2AB2-4771-AF02-2799FFD209DC}" state="hidden" showRuler="0">
      <selection activeCell="K4" sqref="K4"/>
      <pageMargins left="0.75" right="0.75" top="1" bottom="1" header="0.5" footer="0.5"/>
      <pageSetup orientation="portrait" r:id="rId15"/>
      <headerFooter alignWithMargins="0"/>
    </customSheetView>
    <customSheetView guid="{6B3BC699-AF50-49D1-A5D9-04AC9ECA2E6E}" state="hidden" showRuler="0">
      <selection activeCell="B3" sqref="B3:H3"/>
      <pageMargins left="0.75" right="0.75" top="1" bottom="1" header="0.5" footer="0.5"/>
      <pageSetup orientation="portrait" r:id="rId16"/>
      <headerFooter alignWithMargins="0"/>
    </customSheetView>
    <customSheetView guid="{A59756C1-F119-409F-9749-7E17A89EC99C}" state="hidden" showRuler="0">
      <selection activeCell="E5" sqref="E5"/>
      <pageMargins left="0.75" right="0.75" top="1" bottom="1" header="0.5" footer="0.5"/>
      <pageSetup orientation="portrait" r:id="rId17"/>
      <headerFooter alignWithMargins="0"/>
    </customSheetView>
    <customSheetView guid="{10D78769-6122-4B7A-A6A3-9E5BCA27938C}" state="hidden" showRuler="0">
      <selection activeCell="A9" sqref="A9"/>
      <pageMargins left="0.75" right="0.75" top="1" bottom="1" header="0.5" footer="0.5"/>
      <pageSetup orientation="portrait" r:id="rId18"/>
      <headerFooter alignWithMargins="0"/>
    </customSheetView>
    <customSheetView guid="{C418AE7B-D663-4538-8B16-8531F14557D9}" state="hidden" showRuler="0">
      <selection activeCell="E10" sqref="E10"/>
      <pageMargins left="0.75" right="0.75" top="1" bottom="1" header="0.5" footer="0.5"/>
      <pageSetup orientation="portrait" r:id="rId19"/>
      <headerFooter alignWithMargins="0"/>
    </customSheetView>
    <customSheetView guid="{7D19A8FF-9B46-47E7-A025-8214920F0DEA}" state="hidden" showRuler="0">
      <selection activeCell="B9" sqref="B9"/>
      <pageMargins left="0.75" right="0.75" top="1" bottom="1" header="0.5" footer="0.5"/>
      <pageSetup orientation="portrait" r:id="rId20"/>
      <headerFooter alignWithMargins="0"/>
    </customSheetView>
    <customSheetView guid="{F4494380-F964-4D0D-9D0A-9EA8E85D4225}" state="hidden" showRuler="0">
      <selection activeCell="K4" sqref="K4"/>
      <pageMargins left="0.75" right="0.75" top="1" bottom="1" header="0.5" footer="0.5"/>
      <pageSetup orientation="portrait" r:id="rId21"/>
      <headerFooter alignWithMargins="0"/>
    </customSheetView>
    <customSheetView guid="{51E8B268-CD70-41C9-97C5-6867BFB3D174}" state="hidden" showRuler="0">
      <selection activeCell="K4" sqref="K4"/>
      <pageMargins left="0.75" right="0.75" top="1" bottom="1" header="0.5" footer="0.5"/>
      <pageSetup orientation="portrait" r:id="rId22"/>
      <headerFooter alignWithMargins="0"/>
    </customSheetView>
    <customSheetView guid="{A1254D92-3EE6-40FC-9F9F-6A8DD0D26E07}" state="hidden" showRuler="0">
      <selection activeCell="C7" sqref="C7"/>
      <pageMargins left="0.75" right="0.75" top="1" bottom="1" header="0.5" footer="0.5"/>
      <pageSetup orientation="portrait" r:id="rId23"/>
      <headerFooter alignWithMargins="0"/>
    </customSheetView>
    <customSheetView guid="{D7CAE235-DD1C-4EEF-899D-8FC939865EF5}" state="hidden" showRuler="0">
      <selection activeCell="B4" sqref="B4:C4"/>
      <pageMargins left="0.75" right="0.75" top="1" bottom="1" header="0.5" footer="0.5"/>
      <pageSetup orientation="portrait" r:id="rId24"/>
      <headerFooter alignWithMargins="0"/>
    </customSheetView>
    <customSheetView guid="{95DC4E80-4059-4DBD-A03E-19A166873728}" state="hidden" showRuler="0">
      <selection activeCell="D10" sqref="D10"/>
      <pageMargins left="0.75" right="0.75" top="1" bottom="1" header="0.5" footer="0.5"/>
      <pageSetup orientation="portrait" r:id="rId25"/>
      <headerFooter alignWithMargins="0"/>
    </customSheetView>
  </customSheetViews>
  <mergeCells count="4">
    <mergeCell ref="B1:H1"/>
    <mergeCell ref="B3:H3"/>
    <mergeCell ref="B4:C4"/>
    <mergeCell ref="B2:H2"/>
  </mergeCells>
  <phoneticPr fontId="6" type="noConversion"/>
  <pageMargins left="0.75" right="0.7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autoPageBreaks="0"/>
  </sheetPr>
  <dimension ref="A1:L27"/>
  <sheetViews>
    <sheetView showGridLines="0" view="pageBreakPreview" topLeftCell="C1" zoomScale="90" zoomScaleSheetLayoutView="90" workbookViewId="0">
      <selection activeCell="D28" sqref="D28"/>
    </sheetView>
  </sheetViews>
  <sheetFormatPr defaultColWidth="9.140625" defaultRowHeight="13.5"/>
  <cols>
    <col min="1" max="1" width="9.85546875" style="230" customWidth="1"/>
    <col min="2" max="2" width="12.7109375" style="230" customWidth="1"/>
    <col min="3" max="3" width="46.7109375" style="230" customWidth="1"/>
    <col min="4" max="4" width="50.85546875" style="230" customWidth="1"/>
    <col min="5" max="5" width="27.85546875" style="230" customWidth="1"/>
    <col min="6" max="6" width="9.85546875" style="223" customWidth="1"/>
    <col min="7" max="9" width="9.140625" style="223"/>
    <col min="10" max="16384" width="9.140625" style="211"/>
  </cols>
  <sheetData>
    <row r="1" spans="1:12" ht="26.25" customHeight="1">
      <c r="A1" s="960" t="s">
        <v>10</v>
      </c>
      <c r="B1" s="973" t="s">
        <v>95</v>
      </c>
      <c r="C1" s="973"/>
      <c r="D1" s="973"/>
      <c r="E1" s="973"/>
      <c r="F1" s="964" t="str">
        <f>": Package -" &amp; Basic!B2 &amp; " :"</f>
        <v>: Package -N2JM/C&amp;M/CS/22(20) :</v>
      </c>
      <c r="G1" s="208"/>
      <c r="H1" s="209"/>
      <c r="I1" s="209"/>
      <c r="J1" s="210"/>
      <c r="L1" s="211" t="s">
        <v>449</v>
      </c>
    </row>
    <row r="2" spans="1:12" ht="39" customHeight="1">
      <c r="A2" s="961"/>
      <c r="B2" s="974" t="str">
        <f>Basic!B1</f>
        <v>Renovation of washrooms in GRID Bhawan, RHQ, Jammu</v>
      </c>
      <c r="C2" s="974"/>
      <c r="D2" s="974"/>
      <c r="E2" s="974"/>
      <c r="F2" s="965"/>
      <c r="G2" s="208"/>
      <c r="H2" s="209"/>
      <c r="I2" s="209"/>
      <c r="J2" s="210"/>
    </row>
    <row r="3" spans="1:12" ht="23.25" customHeight="1">
      <c r="A3" s="961"/>
      <c r="B3" s="975" t="str">
        <f>"Package No.: " &amp; Basic!B3</f>
        <v>Package No.: N2JM/C&amp;M/CS/22(20)</v>
      </c>
      <c r="C3" s="975"/>
      <c r="D3" s="975"/>
      <c r="E3" s="975"/>
      <c r="F3" s="965"/>
      <c r="G3" s="208"/>
      <c r="H3" s="209"/>
      <c r="I3" s="209"/>
      <c r="J3" s="210"/>
    </row>
    <row r="4" spans="1:12" s="213" customFormat="1" ht="18" customHeight="1">
      <c r="A4" s="961"/>
      <c r="B4" s="212">
        <v>1</v>
      </c>
      <c r="C4" s="956" t="s">
        <v>96</v>
      </c>
      <c r="D4" s="956"/>
      <c r="E4" s="956"/>
      <c r="F4" s="965"/>
      <c r="I4" s="214"/>
      <c r="J4" s="215"/>
    </row>
    <row r="5" spans="1:12" s="213" customFormat="1" ht="38.25" customHeight="1">
      <c r="A5" s="961"/>
      <c r="B5" s="216">
        <v>2</v>
      </c>
      <c r="C5" s="956" t="s">
        <v>972</v>
      </c>
      <c r="D5" s="956"/>
      <c r="E5" s="956"/>
      <c r="F5" s="965"/>
      <c r="G5" s="217"/>
      <c r="H5" s="214"/>
      <c r="I5" s="214"/>
      <c r="J5" s="215"/>
    </row>
    <row r="6" spans="1:12" s="213" customFormat="1" ht="15">
      <c r="A6" s="961"/>
      <c r="B6" s="216">
        <v>3</v>
      </c>
      <c r="C6" s="971" t="s">
        <v>956</v>
      </c>
      <c r="D6" s="971"/>
      <c r="E6" s="971"/>
      <c r="F6" s="965"/>
      <c r="G6" s="217"/>
      <c r="H6" s="214"/>
      <c r="I6" s="214"/>
      <c r="J6" s="215"/>
    </row>
    <row r="7" spans="1:12" s="213" customFormat="1" ht="15">
      <c r="A7" s="961"/>
      <c r="B7" s="216">
        <v>4</v>
      </c>
      <c r="C7" s="956" t="s">
        <v>141</v>
      </c>
      <c r="D7" s="956"/>
      <c r="E7" s="956"/>
      <c r="F7" s="965"/>
      <c r="G7" s="217"/>
      <c r="H7" s="214"/>
      <c r="I7" s="214"/>
      <c r="J7" s="215"/>
    </row>
    <row r="8" spans="1:12" s="213" customFormat="1" ht="15">
      <c r="A8" s="961"/>
      <c r="B8" s="216">
        <v>5</v>
      </c>
      <c r="C8" s="956" t="s">
        <v>973</v>
      </c>
      <c r="D8" s="956"/>
      <c r="E8" s="956"/>
      <c r="F8" s="965"/>
      <c r="G8" s="217"/>
      <c r="H8" s="214"/>
      <c r="I8" s="214"/>
      <c r="J8" s="215"/>
    </row>
    <row r="9" spans="1:12" s="213" customFormat="1" ht="15.75">
      <c r="A9" s="961"/>
      <c r="B9" s="216">
        <v>6</v>
      </c>
      <c r="C9" s="959" t="s">
        <v>974</v>
      </c>
      <c r="D9" s="959"/>
      <c r="E9" s="959"/>
      <c r="F9" s="965"/>
      <c r="G9" s="217"/>
      <c r="H9" s="214"/>
      <c r="I9" s="214"/>
      <c r="J9" s="218"/>
    </row>
    <row r="10" spans="1:12" s="213" customFormat="1" ht="33" customHeight="1">
      <c r="A10" s="961"/>
      <c r="B10" s="216">
        <v>7</v>
      </c>
      <c r="C10" s="959" t="s">
        <v>953</v>
      </c>
      <c r="D10" s="959"/>
      <c r="E10" s="959"/>
      <c r="F10" s="965"/>
      <c r="G10" s="217"/>
      <c r="H10" s="214"/>
      <c r="I10" s="214"/>
      <c r="J10" s="218"/>
    </row>
    <row r="11" spans="1:12" s="213" customFormat="1" ht="36.75" customHeight="1">
      <c r="A11" s="961"/>
      <c r="B11" s="216">
        <v>8</v>
      </c>
      <c r="C11" s="963" t="s">
        <v>954</v>
      </c>
      <c r="D11" s="963"/>
      <c r="E11" s="963"/>
      <c r="F11" s="965"/>
      <c r="G11" s="217"/>
      <c r="H11" s="214"/>
      <c r="I11" s="214"/>
      <c r="J11" s="218"/>
    </row>
    <row r="12" spans="1:12" s="213" customFormat="1" ht="31.5" customHeight="1">
      <c r="A12" s="961"/>
      <c r="B12" s="216">
        <v>9</v>
      </c>
      <c r="C12" s="1529" t="s">
        <v>975</v>
      </c>
      <c r="D12" s="1529"/>
      <c r="E12" s="1530"/>
      <c r="F12" s="965"/>
      <c r="G12" s="217"/>
      <c r="H12" s="214"/>
      <c r="I12" s="214"/>
      <c r="J12" s="218"/>
    </row>
    <row r="13" spans="1:12" s="213" customFormat="1" ht="32.25" customHeight="1">
      <c r="A13" s="961"/>
      <c r="B13" s="216">
        <v>10</v>
      </c>
      <c r="C13" s="1529" t="s">
        <v>976</v>
      </c>
      <c r="D13" s="1529"/>
      <c r="E13" s="1530"/>
      <c r="F13" s="965"/>
      <c r="G13" s="217"/>
      <c r="H13" s="214"/>
      <c r="I13" s="214"/>
      <c r="J13" s="218"/>
    </row>
    <row r="14" spans="1:12" s="213" customFormat="1" ht="51.75" customHeight="1">
      <c r="A14" s="961"/>
      <c r="B14" s="216">
        <v>11</v>
      </c>
      <c r="C14" s="1529" t="s">
        <v>977</v>
      </c>
      <c r="D14" s="1529"/>
      <c r="E14" s="1530"/>
      <c r="F14" s="965"/>
      <c r="G14" s="217"/>
      <c r="H14" s="214"/>
      <c r="I14" s="214"/>
      <c r="J14" s="218"/>
    </row>
    <row r="15" spans="1:12" s="213" customFormat="1" ht="22.5" customHeight="1">
      <c r="A15" s="961"/>
      <c r="B15" s="216">
        <v>12</v>
      </c>
      <c r="C15" s="963" t="s">
        <v>978</v>
      </c>
      <c r="D15" s="963"/>
      <c r="E15" s="963"/>
      <c r="F15" s="965"/>
      <c r="G15" s="217"/>
      <c r="H15" s="214"/>
      <c r="I15" s="214"/>
      <c r="J15" s="218"/>
    </row>
    <row r="16" spans="1:12" s="213" customFormat="1" ht="33" hidden="1" customHeight="1">
      <c r="A16" s="961"/>
      <c r="B16" s="915"/>
      <c r="C16" s="916"/>
      <c r="D16" s="916"/>
      <c r="E16" s="916"/>
      <c r="F16" s="965"/>
      <c r="G16" s="217"/>
      <c r="H16" s="214"/>
      <c r="I16" s="214"/>
      <c r="J16" s="218"/>
    </row>
    <row r="17" spans="1:10" s="213" customFormat="1" ht="33" customHeight="1">
      <c r="A17" s="961"/>
      <c r="B17" s="219" t="s">
        <v>364</v>
      </c>
      <c r="C17" s="957" t="s">
        <v>565</v>
      </c>
      <c r="D17" s="957"/>
      <c r="E17" s="958"/>
      <c r="F17" s="965"/>
      <c r="G17" s="217"/>
      <c r="H17" s="214"/>
      <c r="I17" s="214"/>
      <c r="J17" s="215"/>
    </row>
    <row r="18" spans="1:10" ht="5.25" customHeight="1">
      <c r="A18" s="961"/>
      <c r="B18" s="220"/>
      <c r="C18" s="220"/>
      <c r="D18" s="220"/>
      <c r="E18" s="220"/>
      <c r="F18" s="965"/>
      <c r="G18" s="208"/>
      <c r="H18" s="209"/>
      <c r="I18" s="209"/>
      <c r="J18" s="210"/>
    </row>
    <row r="19" spans="1:10" ht="18" customHeight="1">
      <c r="A19" s="961"/>
      <c r="B19" s="967"/>
      <c r="C19" s="967"/>
      <c r="D19" s="967"/>
      <c r="E19" s="967"/>
      <c r="F19" s="965"/>
      <c r="G19" s="208"/>
      <c r="H19" s="209"/>
      <c r="I19" s="209"/>
      <c r="J19" s="210"/>
    </row>
    <row r="20" spans="1:10" ht="8.1" customHeight="1">
      <c r="A20" s="961"/>
      <c r="B20" s="221"/>
      <c r="C20" s="221"/>
      <c r="D20" s="221"/>
      <c r="E20" s="221"/>
      <c r="F20" s="965"/>
      <c r="G20" s="208"/>
      <c r="H20" s="209"/>
      <c r="I20" s="209"/>
      <c r="J20" s="210"/>
    </row>
    <row r="21" spans="1:10" ht="24" customHeight="1">
      <c r="A21" s="961"/>
      <c r="B21" s="970" t="s">
        <v>91</v>
      </c>
      <c r="C21" s="970"/>
      <c r="D21" s="970"/>
      <c r="E21" s="222"/>
      <c r="F21" s="965"/>
    </row>
    <row r="22" spans="1:10" ht="15.95" customHeight="1">
      <c r="A22" s="961"/>
      <c r="B22" s="968" t="s">
        <v>92</v>
      </c>
      <c r="C22" s="968"/>
      <c r="D22" s="968"/>
      <c r="E22" s="224"/>
      <c r="F22" s="965"/>
      <c r="G22" s="208"/>
      <c r="H22" s="209"/>
      <c r="I22" s="209"/>
      <c r="J22" s="210"/>
    </row>
    <row r="23" spans="1:10" ht="24" customHeight="1">
      <c r="A23" s="961"/>
      <c r="B23" s="969" t="s">
        <v>93</v>
      </c>
      <c r="C23" s="969"/>
      <c r="D23" s="969"/>
      <c r="E23" s="222"/>
      <c r="F23" s="965"/>
      <c r="G23" s="225"/>
      <c r="H23" s="225"/>
      <c r="I23" s="225"/>
      <c r="J23" s="225"/>
    </row>
    <row r="24" spans="1:10" ht="15.95" customHeight="1">
      <c r="A24" s="962"/>
      <c r="B24" s="972" t="s">
        <v>94</v>
      </c>
      <c r="C24" s="972"/>
      <c r="D24" s="972"/>
      <c r="E24" s="226"/>
      <c r="F24" s="966"/>
      <c r="G24" s="225"/>
      <c r="H24" s="225"/>
      <c r="I24" s="225"/>
      <c r="J24" s="225"/>
    </row>
    <row r="25" spans="1:10" ht="15.75">
      <c r="A25" s="227"/>
      <c r="B25" s="228"/>
      <c r="C25" s="228"/>
      <c r="D25" s="228"/>
      <c r="E25" s="228"/>
      <c r="F25" s="209"/>
      <c r="G25" s="209"/>
      <c r="H25" s="209"/>
      <c r="I25" s="209"/>
      <c r="J25" s="210"/>
    </row>
    <row r="26" spans="1:10" ht="15.75">
      <c r="A26" s="227"/>
      <c r="B26" s="229"/>
      <c r="C26" s="229"/>
      <c r="D26" s="229"/>
      <c r="E26" s="229"/>
      <c r="F26" s="209"/>
      <c r="G26" s="209"/>
      <c r="H26" s="209"/>
      <c r="I26" s="209"/>
      <c r="J26" s="210"/>
    </row>
    <row r="27" spans="1:10" ht="15.75">
      <c r="A27" s="227"/>
      <c r="B27" s="227"/>
      <c r="C27" s="227"/>
      <c r="D27" s="227"/>
      <c r="E27" s="227"/>
      <c r="F27" s="209"/>
      <c r="G27" s="209"/>
      <c r="H27" s="209"/>
      <c r="I27" s="209"/>
      <c r="J27" s="210"/>
    </row>
  </sheetData>
  <sheetProtection sheet="1" objects="1" scenarios="1" formatColumns="0" formatRows="0" selectLockedCells="1"/>
  <customSheetViews>
    <customSheetView guid="{42803FD4-F291-4AEB-9205-0584651DCD41}"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1"/>
      <headerFooter alignWithMargins="0"/>
    </customSheetView>
    <customSheetView guid="{BCCF32CF-6814-4491-B636-EE6659CB2FDB}"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
      <headerFooter alignWithMargins="0"/>
    </customSheetView>
    <customSheetView guid="{0B294850-FD19-47B3-ACE9-A5EA58FA8F6C}" showGridLines="0" printArea="1" view="pageBreakPreview" topLeftCell="A7">
      <selection activeCell="C10" sqref="C10:E10"/>
      <pageMargins left="0.15748031496063" right="0.23622047244094499" top="0.78" bottom="0.68" header="0.35433070866141703" footer="0.511811023622047"/>
      <printOptions horizontalCentered="1"/>
      <pageSetup paperSize="9" scale="95" orientation="landscape" r:id="rId3"/>
      <headerFooter alignWithMargins="0"/>
    </customSheetView>
    <customSheetView guid="{B5DDB8B7-72B3-44C4-BA38-BC879DA0D860}" showGridLines="0" printArea="1" view="pageBreakPreview" topLeftCell="A4">
      <selection activeCell="C10" sqref="C10:E10"/>
      <pageMargins left="0.15748031496063" right="0.23622047244094499" top="0.78" bottom="0.68" header="0.35433070866141703" footer="0.511811023622047"/>
      <printOptions horizontalCentered="1"/>
      <pageSetup paperSize="9" scale="95" orientation="landscape" r:id="rId4"/>
      <headerFooter alignWithMargins="0"/>
    </customSheetView>
    <customSheetView guid="{ADFEEE36-FC64-4164-B026-18EA8FC2BA5B}" showGridLines="0">
      <selection activeCell="B2" sqref="B2:E2"/>
      <pageMargins left="0.15748031496063" right="0.23622047244094499" top="0.78" bottom="0.68" header="0.35433070866141703" footer="0.511811023622047"/>
      <printOptions horizontalCentered="1"/>
      <pageSetup paperSize="9" scale="95" orientation="landscape" r:id="rId5"/>
      <headerFooter alignWithMargins="0"/>
    </customSheetView>
    <customSheetView guid="{9416EA7C-09DE-4A79-98DC-84D6183EE7EA}" showGridLines="0">
      <selection activeCell="B2" sqref="B2:E2"/>
      <pageMargins left="0.15748031496063" right="0.23622047244094499" top="0.78" bottom="0.68" header="0.35433070866141703" footer="0.511811023622047"/>
      <printOptions horizontalCentered="1"/>
      <pageSetup paperSize="9" scale="95" orientation="landscape" r:id="rId6"/>
      <headerFooter alignWithMargins="0"/>
    </customSheetView>
    <customSheetView guid="{C7FCA09A-C3E0-4408-81A0-5CFFEB0C6237}" showGridLines="0" fitToPage="1">
      <selection activeCell="H7" sqref="H7"/>
      <pageMargins left="0.15748031496063" right="0.23622047244094499" top="0.78" bottom="0.98425196850393704" header="0.35433070866141703" footer="0.511811023622047"/>
      <printOptions horizontalCentered="1"/>
      <pageSetup paperSize="9" scale="85" orientation="landscape" r:id="rId7"/>
      <headerFooter alignWithMargins="0"/>
    </customSheetView>
    <customSheetView guid="{494F6778-23FE-4AAC-B37D-6C7543FC13B9}" showPageBreaks="1" showGridLines="0" printArea="1" view="pageBreakPreview">
      <selection activeCell="C8" sqref="C8:E8"/>
      <colBreaks count="1" manualBreakCount="1">
        <brk id="6" max="1048575" man="1"/>
      </colBreaks>
      <pageMargins left="0.15748031496063" right="0.23622047244094499" top="0.78" bottom="0.98425196850393704" header="0.35433070866141703" footer="0.511811023622047"/>
      <printOptions horizontalCentered="1"/>
      <pageSetup paperSize="9" scale="83" orientation="portrait" r:id="rId8"/>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1FD9ACA5-802E-4240-ABEA-3FAA854014ED}" scale="90" showGridLines="0">
      <selection activeCell="C9" sqref="C9:E9"/>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088EE4B8-2AB2-4771-AF02-2799FFD209DC}" showGridLines="0">
      <selection activeCell="C7" sqref="C7:E7"/>
      <pageMargins left="0.15748031496063" right="0.23622047244094499" top="0.78" bottom="0.68" header="0.35433070866141703" footer="0.511811023622047"/>
      <printOptions horizontalCentered="1"/>
      <pageSetup paperSize="9" scale="95" orientation="landscape" r:id="rId15"/>
      <headerFooter alignWithMargins="0"/>
    </customSheetView>
    <customSheetView guid="{6B3BC699-AF50-49D1-A5D9-04AC9ECA2E6E}" showGridLines="0">
      <selection activeCell="F1" sqref="F1:F17"/>
      <pageMargins left="0.15748031496063" right="0.23622047244094499" top="0.78" bottom="0.68" header="0.35433070866141703" footer="0.511811023622047"/>
      <printOptions horizontalCentered="1"/>
      <pageSetup paperSize="9" scale="95" orientation="landscape" r:id="rId16"/>
      <headerFooter alignWithMargins="0"/>
    </customSheetView>
    <customSheetView guid="{A59756C1-F119-409F-9749-7E17A89EC99C}" showGridLines="0">
      <selection activeCell="F1" sqref="F1:F17"/>
      <pageMargins left="0.15748031496063" right="0.23622047244094499" top="0.78" bottom="0.68" header="0.35433070866141703" footer="0.511811023622047"/>
      <printOptions horizontalCentered="1"/>
      <pageSetup paperSize="9" scale="95" orientation="landscape" r:id="rId17"/>
      <headerFooter alignWithMargins="0"/>
    </customSheetView>
    <customSheetView guid="{10D78769-6122-4B7A-A6A3-9E5BCA27938C}" showGridLines="0">
      <selection activeCell="C9" sqref="C9:E9"/>
      <pageMargins left="0.15748031496063" right="0.23622047244094499" top="0.78" bottom="0.68" header="0.35433070866141703" footer="0.511811023622047"/>
      <printOptions horizontalCentered="1"/>
      <pageSetup paperSize="9" scale="95" orientation="landscape" r:id="rId18"/>
      <headerFooter alignWithMargins="0"/>
    </customSheetView>
    <customSheetView guid="{C418AE7B-D663-4538-8B16-8531F14557D9}" showGridLines="0">
      <selection activeCell="B3" sqref="B3:E3"/>
      <pageMargins left="0.15748031496063" right="0.23622047244094499" top="0.78" bottom="0.68" header="0.35433070866141703" footer="0.511811023622047"/>
      <printOptions horizontalCentered="1"/>
      <pageSetup paperSize="9" scale="95" orientation="landscape" r:id="rId19"/>
      <headerFooter alignWithMargins="0"/>
    </customSheetView>
    <customSheetView guid="{7D19A8FF-9B46-47E7-A025-8214920F0DEA}" showGridLines="0">
      <selection activeCell="C9" sqref="C9:E9"/>
      <pageMargins left="0.15748031496063" right="0.23622047244094499" top="0.78" bottom="0.68" header="0.35433070866141703" footer="0.511811023622047"/>
      <printOptions horizontalCentered="1"/>
      <pageSetup paperSize="9" scale="95" orientation="landscape" r:id="rId20"/>
      <headerFooter alignWithMargins="0"/>
    </customSheetView>
    <customSheetView guid="{F4494380-F964-4D0D-9D0A-9EA8E85D4225}" showGridLines="0" topLeftCell="A13">
      <selection activeCell="B2" sqref="B2:E2"/>
      <pageMargins left="0.15748031496063" right="0.23622047244094499" top="0.78" bottom="0.68" header="0.35433070866141703" footer="0.511811023622047"/>
      <printOptions horizontalCentered="1"/>
      <pageSetup paperSize="9" scale="95" orientation="landscape" r:id="rId21"/>
      <headerFooter alignWithMargins="0"/>
    </customSheetView>
    <customSheetView guid="{51E8B268-CD70-41C9-97C5-6867BFB3D174}" showGridLines="0">
      <selection activeCell="B2" sqref="B2:E2"/>
      <pageMargins left="0.15748031496063" right="0.23622047244094499" top="0.78" bottom="0.68" header="0.35433070866141703" footer="0.511811023622047"/>
      <printOptions horizontalCentered="1"/>
      <pageSetup paperSize="9" scale="95" orientation="landscape" r:id="rId22"/>
      <headerFooter alignWithMargins="0"/>
    </customSheetView>
    <customSheetView guid="{A1254D92-3EE6-40FC-9F9F-6A8DD0D26E07}" showGridLines="0" printArea="1" view="pageBreakPreview" topLeftCell="A13">
      <selection activeCell="C10" sqref="C10:E10"/>
      <pageMargins left="0.15748031496063" right="0.23622047244094499" top="0.78" bottom="0.68" header="0.35433070866141703" footer="0.511811023622047"/>
      <printOptions horizontalCentered="1"/>
      <pageSetup paperSize="9" scale="95" orientation="landscape" r:id="rId23"/>
      <headerFooter alignWithMargins="0"/>
    </customSheetView>
    <customSheetView guid="{D7CAE235-DD1C-4EEF-899D-8FC939865EF5}"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4"/>
      <headerFooter alignWithMargins="0"/>
    </customSheetView>
    <customSheetView guid="{95DC4E80-4059-4DBD-A03E-19A166873728}" showGridLines="0" printArea="1" view="pageBreakPreview">
      <selection activeCell="C5" sqref="C5:E5"/>
      <pageMargins left="0.15748031496063" right="0.23622047244094499" top="0.78" bottom="0.68" header="0.35433070866141703" footer="0.511811023622047"/>
      <printOptions horizontalCentered="1"/>
      <pageSetup paperSize="9" scale="95" orientation="landscape" r:id="rId25"/>
      <headerFooter alignWithMargins="0"/>
    </customSheetView>
  </customSheetViews>
  <mergeCells count="23">
    <mergeCell ref="F1:F24"/>
    <mergeCell ref="B19:E19"/>
    <mergeCell ref="C7:E7"/>
    <mergeCell ref="C8:E8"/>
    <mergeCell ref="C9:E9"/>
    <mergeCell ref="B22:D22"/>
    <mergeCell ref="B23:D23"/>
    <mergeCell ref="B21:D21"/>
    <mergeCell ref="C6:E6"/>
    <mergeCell ref="B24:D24"/>
    <mergeCell ref="B1:E1"/>
    <mergeCell ref="B2:E2"/>
    <mergeCell ref="B3:E3"/>
    <mergeCell ref="C11:E11"/>
    <mergeCell ref="C12:E12"/>
    <mergeCell ref="C4:E4"/>
    <mergeCell ref="C5:E5"/>
    <mergeCell ref="C17:E17"/>
    <mergeCell ref="C10:E10"/>
    <mergeCell ref="A1:A24"/>
    <mergeCell ref="C13:E13"/>
    <mergeCell ref="C14:E14"/>
    <mergeCell ref="C15:E15"/>
  </mergeCells>
  <phoneticPr fontId="28" type="noConversion"/>
  <printOptions horizontalCentered="1"/>
  <pageMargins left="0.15748031496063" right="0.23622047244094499" top="0.78" bottom="0.68" header="0.35433070866141703" footer="0.511811023622047"/>
  <pageSetup paperSize="9" scale="82"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AB35"/>
  <sheetViews>
    <sheetView showGridLines="0" view="pageBreakPreview" topLeftCell="A5" zoomScaleNormal="90" zoomScaleSheetLayoutView="100" workbookViewId="0">
      <selection activeCell="D14" sqref="D14"/>
    </sheetView>
  </sheetViews>
  <sheetFormatPr defaultColWidth="9.140625" defaultRowHeight="16.5"/>
  <cols>
    <col min="1" max="1" width="9.140625" style="231"/>
    <col min="2" max="2" width="31.85546875" style="236" customWidth="1"/>
    <col min="3" max="3" width="12.85546875" style="236" customWidth="1"/>
    <col min="4" max="4" width="57.5703125" style="236" customWidth="1"/>
    <col min="5" max="5" width="11.85546875" style="236" customWidth="1"/>
    <col min="6" max="7" width="11.85546875" style="247" customWidth="1"/>
    <col min="8" max="8" width="11.85546875" style="247" hidden="1" customWidth="1"/>
    <col min="9" max="25" width="11.85546875" style="247" customWidth="1"/>
    <col min="26" max="26" width="9.140625" style="231"/>
    <col min="27" max="27" width="15.28515625" style="231" customWidth="1"/>
    <col min="28" max="16384" width="9.140625" style="231"/>
  </cols>
  <sheetData>
    <row r="1" spans="1:28" ht="36.75" customHeight="1">
      <c r="B1" s="977" t="str">
        <f>Basic!B1</f>
        <v>Renovation of washrooms in GRID Bhawan, RHQ, Jammu</v>
      </c>
      <c r="C1" s="977"/>
      <c r="D1" s="977"/>
      <c r="E1" s="232"/>
      <c r="F1" s="233"/>
      <c r="G1" s="234"/>
      <c r="H1" s="234"/>
      <c r="I1" s="234"/>
      <c r="J1" s="234"/>
      <c r="K1" s="234"/>
      <c r="L1" s="234"/>
      <c r="M1" s="234"/>
      <c r="N1" s="234"/>
      <c r="O1" s="234"/>
      <c r="P1" s="234"/>
      <c r="Q1" s="234"/>
      <c r="R1" s="234"/>
      <c r="S1" s="234"/>
      <c r="T1" s="234"/>
      <c r="U1" s="234"/>
      <c r="V1" s="234"/>
      <c r="W1" s="234"/>
      <c r="X1" s="234"/>
      <c r="Y1" s="234"/>
    </row>
    <row r="2" spans="1:28" ht="20.100000000000001" customHeight="1">
      <c r="B2" s="978" t="str">
        <f>Basic!A3&amp;Basic!B3</f>
        <v>Package No. :N2JM/C&amp;M/CS/22(20)</v>
      </c>
      <c r="C2" s="978"/>
      <c r="D2" s="978"/>
      <c r="E2" s="235"/>
      <c r="F2" s="236"/>
      <c r="G2" s="236"/>
      <c r="H2" s="236"/>
      <c r="I2" s="236"/>
      <c r="J2" s="236"/>
      <c r="K2" s="236"/>
      <c r="L2" s="236"/>
      <c r="M2" s="236"/>
      <c r="N2" s="236"/>
      <c r="O2" s="236"/>
      <c r="P2" s="236"/>
      <c r="Q2" s="236"/>
      <c r="R2" s="236"/>
      <c r="S2" s="236"/>
      <c r="T2" s="236"/>
      <c r="U2" s="236"/>
      <c r="V2" s="236"/>
      <c r="W2" s="236"/>
      <c r="X2" s="236"/>
      <c r="Y2" s="236"/>
      <c r="AA2" s="231" t="s">
        <v>142</v>
      </c>
      <c r="AB2" s="237">
        <v>1</v>
      </c>
    </row>
    <row r="3" spans="1:28" ht="12" customHeight="1">
      <c r="B3" s="238"/>
      <c r="C3" s="238"/>
      <c r="D3" s="238"/>
      <c r="E3" s="238"/>
      <c r="F3" s="236"/>
      <c r="G3" s="236"/>
      <c r="H3" s="236"/>
      <c r="I3" s="236"/>
      <c r="J3" s="236"/>
      <c r="K3" s="236"/>
      <c r="L3" s="236"/>
      <c r="M3" s="236"/>
      <c r="N3" s="236"/>
      <c r="O3" s="236"/>
      <c r="P3" s="236"/>
      <c r="Q3" s="236"/>
      <c r="R3" s="236"/>
      <c r="S3" s="236"/>
      <c r="T3" s="236"/>
      <c r="U3" s="236"/>
      <c r="V3" s="236"/>
      <c r="W3" s="236"/>
      <c r="X3" s="236"/>
      <c r="Y3" s="236"/>
      <c r="AA3" s="231" t="s">
        <v>143</v>
      </c>
      <c r="AB3" s="239" t="s">
        <v>11</v>
      </c>
    </row>
    <row r="4" spans="1:28" ht="20.100000000000001" customHeight="1">
      <c r="B4" s="976" t="s">
        <v>147</v>
      </c>
      <c r="C4" s="976"/>
      <c r="D4" s="976"/>
      <c r="E4" s="238"/>
      <c r="F4" s="236"/>
      <c r="G4" s="236"/>
      <c r="H4" s="236"/>
      <c r="I4" s="236"/>
      <c r="J4" s="236"/>
      <c r="K4" s="236"/>
      <c r="L4" s="236"/>
      <c r="M4" s="236"/>
      <c r="N4" s="236"/>
      <c r="O4" s="236"/>
      <c r="P4" s="236"/>
      <c r="Q4" s="236"/>
      <c r="R4" s="236"/>
      <c r="S4" s="236"/>
      <c r="T4" s="236"/>
      <c r="U4" s="236"/>
      <c r="V4" s="236"/>
      <c r="W4" s="236"/>
      <c r="X4" s="236"/>
      <c r="Y4" s="236"/>
      <c r="AB4" s="237"/>
    </row>
    <row r="5" spans="1:28" ht="12" customHeight="1" thickBot="1">
      <c r="B5" s="240"/>
      <c r="C5" s="240"/>
      <c r="F5" s="236"/>
      <c r="G5" s="236"/>
      <c r="H5" s="236"/>
      <c r="I5" s="236"/>
      <c r="J5" s="236"/>
      <c r="K5" s="236"/>
      <c r="L5" s="236"/>
      <c r="M5" s="236"/>
      <c r="N5" s="236"/>
      <c r="O5" s="236"/>
      <c r="P5" s="236"/>
      <c r="Q5" s="236"/>
      <c r="R5" s="236"/>
      <c r="S5" s="236"/>
      <c r="T5" s="236"/>
      <c r="U5" s="236"/>
      <c r="V5" s="236"/>
      <c r="W5" s="236"/>
      <c r="X5" s="236"/>
      <c r="Y5" s="236"/>
    </row>
    <row r="6" spans="1:28" ht="43.5" customHeight="1" thickBot="1">
      <c r="B6" s="980" t="s">
        <v>721</v>
      </c>
      <c r="C6" s="981"/>
      <c r="D6" s="644"/>
      <c r="F6" s="236"/>
      <c r="G6" s="236"/>
      <c r="H6" s="236"/>
      <c r="I6" s="236"/>
      <c r="J6" s="236"/>
      <c r="K6" s="236"/>
      <c r="L6" s="236"/>
      <c r="M6" s="236"/>
      <c r="N6" s="236"/>
      <c r="O6" s="236"/>
      <c r="P6" s="236"/>
      <c r="Q6" s="236"/>
      <c r="R6" s="236"/>
      <c r="S6" s="236"/>
      <c r="T6" s="236"/>
      <c r="U6" s="236"/>
      <c r="V6" s="236"/>
      <c r="W6" s="236"/>
      <c r="X6" s="236"/>
      <c r="Y6" s="236"/>
    </row>
    <row r="7" spans="1:28" ht="55.5" customHeight="1">
      <c r="B7" s="980" t="str">
        <f>IF(D6="Yes","Name of designated Authority of GoI under the Public Procurement Policy for MSEs order 2012","")</f>
        <v/>
      </c>
      <c r="C7" s="981"/>
      <c r="D7" s="645"/>
      <c r="F7" s="236"/>
      <c r="G7" s="236"/>
      <c r="H7" s="236"/>
      <c r="I7" s="236"/>
      <c r="J7" s="236"/>
      <c r="K7" s="236"/>
      <c r="L7" s="236"/>
      <c r="M7" s="236"/>
      <c r="N7" s="236"/>
      <c r="O7" s="236"/>
      <c r="P7" s="236"/>
      <c r="Q7" s="236"/>
      <c r="R7" s="236"/>
      <c r="S7" s="236"/>
      <c r="T7" s="236"/>
      <c r="U7" s="236"/>
      <c r="V7" s="236"/>
      <c r="W7" s="236"/>
      <c r="X7" s="236"/>
      <c r="Y7" s="236"/>
    </row>
    <row r="8" spans="1:28" s="241" customFormat="1" ht="43.5" customHeight="1">
      <c r="B8" s="242" t="s">
        <v>144</v>
      </c>
      <c r="C8" s="243"/>
      <c r="D8" s="100" t="s">
        <v>142</v>
      </c>
      <c r="F8" s="244"/>
      <c r="G8" s="244"/>
      <c r="H8" s="244"/>
      <c r="I8" s="244"/>
      <c r="J8" s="244"/>
      <c r="K8" s="244"/>
      <c r="L8" s="244"/>
      <c r="M8" s="244"/>
      <c r="N8" s="244"/>
      <c r="O8" s="244"/>
      <c r="P8" s="244"/>
      <c r="Q8" s="244"/>
      <c r="R8" s="244"/>
      <c r="S8" s="244"/>
      <c r="U8" s="244"/>
      <c r="V8" s="244"/>
      <c r="W8" s="244"/>
      <c r="X8" s="244"/>
      <c r="Y8" s="244"/>
      <c r="AA8" s="244">
        <f>IF(D8= "Sole Bidder", 0, D9)</f>
        <v>0</v>
      </c>
    </row>
    <row r="9" spans="1:28" ht="50.1" customHeight="1">
      <c r="A9" s="245"/>
      <c r="B9" s="242" t="str">
        <f>IF(D8= "JV (Joint Venture)", "Total Nos. of  Partners in the JV [excluding the Lead Partner]", "")</f>
        <v/>
      </c>
      <c r="C9" s="246"/>
      <c r="D9" s="100"/>
    </row>
    <row r="10" spans="1:28" ht="19.5" customHeight="1">
      <c r="B10" s="248"/>
      <c r="C10" s="248"/>
      <c r="D10" s="244"/>
    </row>
    <row r="11" spans="1:28" ht="20.100000000000001" customHeight="1">
      <c r="B11" s="249" t="str">
        <f>IF(D8= "Sole Bidder", "Name of Sole Bidder", "Name of Lead Partner")</f>
        <v>Name of Sole Bidder</v>
      </c>
      <c r="C11" s="250"/>
      <c r="D11" s="178"/>
    </row>
    <row r="12" spans="1:28" ht="20.100000000000001" customHeight="1">
      <c r="B12" s="252" t="str">
        <f>IF(D8= "Sole Bidder", "Address of Sole Bidder", "Address of Lead Partner")</f>
        <v>Address of Sole Bidder</v>
      </c>
      <c r="C12" s="253"/>
      <c r="D12" s="178"/>
    </row>
    <row r="13" spans="1:28" ht="20.100000000000001" customHeight="1">
      <c r="B13" s="254"/>
      <c r="C13" s="255"/>
      <c r="D13" s="178"/>
    </row>
    <row r="14" spans="1:28" ht="20.100000000000001" customHeight="1">
      <c r="B14" s="256"/>
      <c r="C14" s="257"/>
      <c r="D14" s="178"/>
      <c r="H14" s="247">
        <f>IF(AND(D8="JV (Joint Venture)",D9=1),1,0)</f>
        <v>0</v>
      </c>
    </row>
    <row r="15" spans="1:28" ht="20.100000000000001" customHeight="1"/>
    <row r="16" spans="1:28" ht="20.100000000000001" customHeight="1">
      <c r="B16" s="249" t="str">
        <f>IF(D9=1,"Other Partner",IF(D9="2 or More","Other Partner-1",""))</f>
        <v/>
      </c>
      <c r="C16" s="250"/>
      <c r="D16" s="178"/>
      <c r="F16" s="258"/>
    </row>
    <row r="17" spans="2:5" ht="20.100000000000001" customHeight="1">
      <c r="B17" s="252" t="str">
        <f>IF(D9=1,"Address of other Partner",IF(D9="2 or More","Address of other Partner - 1",""))</f>
        <v/>
      </c>
      <c r="C17" s="253"/>
      <c r="D17" s="178"/>
    </row>
    <row r="18" spans="2:5" ht="20.100000000000001" customHeight="1">
      <c r="B18" s="254"/>
      <c r="C18" s="255"/>
      <c r="D18" s="178"/>
    </row>
    <row r="19" spans="2:5" ht="20.100000000000001" customHeight="1">
      <c r="B19" s="256"/>
      <c r="C19" s="257"/>
      <c r="D19" s="178"/>
    </row>
    <row r="20" spans="2:5" ht="20.100000000000001" customHeight="1"/>
    <row r="21" spans="2:5" ht="20.100000000000001" customHeight="1">
      <c r="B21" s="249" t="s">
        <v>12</v>
      </c>
      <c r="C21" s="250"/>
      <c r="D21" s="178"/>
    </row>
    <row r="22" spans="2:5" ht="20.100000000000001" customHeight="1">
      <c r="B22" s="252" t="s">
        <v>13</v>
      </c>
      <c r="C22" s="253"/>
      <c r="D22" s="178"/>
    </row>
    <row r="23" spans="2:5" ht="20.100000000000001" customHeight="1">
      <c r="B23" s="254"/>
      <c r="C23" s="255"/>
      <c r="D23" s="178"/>
    </row>
    <row r="24" spans="2:5" ht="20.100000000000001" customHeight="1">
      <c r="B24" s="256"/>
      <c r="C24" s="257"/>
      <c r="D24" s="178"/>
    </row>
    <row r="25" spans="2:5" ht="20.100000000000001" customHeight="1">
      <c r="B25" s="259"/>
      <c r="C25" s="259"/>
      <c r="D25" s="260"/>
    </row>
    <row r="26" spans="2:5" ht="39" hidden="1" customHeight="1">
      <c r="B26" s="979" t="s">
        <v>274</v>
      </c>
      <c r="C26" s="979"/>
      <c r="D26" s="261" t="s">
        <v>542</v>
      </c>
      <c r="E26" s="262" t="str">
        <f>IF(OR(D26="Yes",D26="No",D26="")=TRUE, "", "In Correct Entry")</f>
        <v/>
      </c>
    </row>
    <row r="27" spans="2:5" ht="19.5" hidden="1" customHeight="1">
      <c r="B27" s="979" t="s">
        <v>273</v>
      </c>
      <c r="C27" s="979"/>
      <c r="D27" s="251"/>
      <c r="E27" s="263"/>
    </row>
    <row r="28" spans="2:5" ht="19.5" hidden="1" customHeight="1">
      <c r="B28" s="979"/>
      <c r="C28" s="979"/>
      <c r="D28" s="264"/>
    </row>
    <row r="29" spans="2:5" ht="20.100000000000001" customHeight="1">
      <c r="B29" s="259"/>
      <c r="C29" s="259"/>
    </row>
    <row r="30" spans="2:5" ht="21" customHeight="1">
      <c r="B30" s="265" t="s">
        <v>148</v>
      </c>
      <c r="C30" s="266"/>
      <c r="D30" s="178"/>
    </row>
    <row r="31" spans="2:5" ht="21" customHeight="1">
      <c r="B31" s="265" t="s">
        <v>149</v>
      </c>
      <c r="C31" s="266"/>
      <c r="D31" s="533"/>
    </row>
    <row r="32" spans="2:5" ht="21" customHeight="1">
      <c r="B32" s="267"/>
      <c r="C32" s="267"/>
      <c r="D32" s="268"/>
    </row>
    <row r="33" spans="2:5" ht="21" customHeight="1">
      <c r="B33" s="265" t="s">
        <v>7</v>
      </c>
      <c r="C33" s="266"/>
      <c r="D33" s="118"/>
      <c r="E33" s="247"/>
    </row>
    <row r="34" spans="2:5" ht="21" customHeight="1">
      <c r="B34" s="265" t="s">
        <v>8</v>
      </c>
      <c r="C34" s="266"/>
      <c r="D34" s="533"/>
      <c r="E34" s="247"/>
    </row>
    <row r="35" spans="2:5">
      <c r="E35" s="247"/>
    </row>
  </sheetData>
  <sheetProtection sheet="1" objects="1" scenarios="1" formatColumns="0" formatRows="0" selectLockedCells="1"/>
  <customSheetViews>
    <customSheetView guid="{42803FD4-F291-4AEB-9205-0584651DCD41}" showPageBreaks="1" showGridLines="0" fitToPage="1" printArea="1" hiddenRows="1" hiddenColumns="1" view="pageBreakPreview">
      <selection activeCell="D8" sqref="D8"/>
      <pageMargins left="0.75" right="0.64" top="0.55000000000000004" bottom="0.46" header="0.4" footer="0.33"/>
      <pageSetup scale="95" orientation="portrait" r:id="rId1"/>
      <headerFooter alignWithMargins="0"/>
    </customSheetView>
    <customSheetView guid="{BCCF32CF-6814-4491-B636-EE6659CB2FDB}" showPageBreaks="1" showGridLines="0" fitToPage="1" printArea="1" hiddenRows="1" hiddenColumns="1" view="pageBreakPreview" topLeftCell="A13">
      <selection activeCell="D34" sqref="D34"/>
      <pageMargins left="0.75" right="0.64" top="0.55000000000000004" bottom="0.46" header="0.4" footer="0.33"/>
      <pageSetup scale="99" orientation="portrait" r:id="rId2"/>
      <headerFooter alignWithMargins="0"/>
    </customSheetView>
    <customSheetView guid="{0B294850-FD19-47B3-ACE9-A5EA58FA8F6C}" showPageBreaks="1" showGridLines="0" fitToPage="1" printArea="1" hiddenRows="1" hiddenColumns="1" view="pageBreakPreview">
      <selection activeCell="D31" sqref="D31"/>
      <pageMargins left="0.75" right="0.64" top="0.55000000000000004" bottom="0.46" header="0.4" footer="0.33"/>
      <pageSetup scale="93" orientation="portrait" r:id="rId3"/>
      <headerFooter alignWithMargins="0"/>
    </customSheetView>
    <customSheetView guid="{B5DDB8B7-72B3-44C4-BA38-BC879DA0D860}" showPageBreaks="1" showGridLines="0" fitToPage="1" printArea="1" hiddenRows="1" hiddenColumns="1" view="pageBreakPreview">
      <selection activeCell="D31" sqref="D31"/>
      <pageMargins left="0.75" right="0.64" top="0.55000000000000004" bottom="0.46" header="0.4" footer="0.33"/>
      <pageSetup scale="95" orientation="portrait" r:id="rId4"/>
      <headerFooter alignWithMargins="0"/>
    </customSheetView>
    <customSheetView guid="{ADFEEE36-FC64-4164-B026-18EA8FC2BA5B}" showPageBreaks="1" showGridLines="0" fitToPage="1" printArea="1" hiddenRows="1" hiddenColumns="1" view="pageBreakPreview">
      <selection activeCell="D6" sqref="D6"/>
      <pageMargins left="0.75" right="0.64" top="0.55000000000000004" bottom="0.46" header="0.4" footer="0.33"/>
      <pageSetup orientation="portrait" r:id="rId5"/>
      <headerFooter alignWithMargins="0"/>
    </customSheetView>
    <customSheetView guid="{9416EA7C-09DE-4A79-98DC-84D6183EE7EA}" showPageBreaks="1" showGridLines="0" fitToPage="1" printArea="1" hiddenRows="1" hiddenColumns="1" view="pageBreakPreview" topLeftCell="A10">
      <selection activeCell="D6" sqref="D6"/>
      <pageMargins left="0.75" right="0.64" top="0.55000000000000004" bottom="0.46" header="0.4" footer="0.33"/>
      <pageSetup orientation="portrait" r:id="rId6"/>
      <headerFooter alignWithMargins="0"/>
    </customSheetView>
    <customSheetView guid="{C7FCA09A-C3E0-4408-81A0-5CFFEB0C6237}" scale="90" showGridLines="0" fitToPage="1" hiddenRows="1" hiddenColumns="1">
      <selection activeCell="D6" sqref="D6"/>
      <pageMargins left="0.75" right="0.64" top="0.55000000000000004" bottom="0.46" header="0.4" footer="0.33"/>
      <pageSetup paperSize="9" scale="97" orientation="portrait" r:id="rId7"/>
      <headerFooter alignWithMargins="0"/>
    </customSheetView>
    <customSheetView guid="{494F6778-23FE-4AAC-B37D-6C7543FC13B9}" scale="90" showGridLines="0" fitToPage="1" hiddenRows="1" hiddenColumns="1" topLeftCell="A13">
      <selection activeCell="D20" sqref="D20"/>
      <pageMargins left="0.75" right="0.64" top="0.55000000000000004" bottom="0.46" header="0.4" footer="0.33"/>
      <pageSetup paperSize="9" scale="97" orientation="portrait" r:id="rId8"/>
      <headerFooter alignWithMargins="0"/>
    </customSheetView>
    <customSheetView guid="{CD4CA1A8-824A-452F-BDBA-32A47C1B3013}" showGridLines="0">
      <selection activeCell="D6" sqref="D6"/>
      <pageMargins left="0.75" right="0.64" top="0.55000000000000004" bottom="0.46" header="0.4" footer="0.33"/>
      <pageSetup orientation="portrait" r:id="rId9"/>
      <headerFooter alignWithMargins="0"/>
    </customSheetView>
    <customSheetView guid="{8E7B022F-1113-4BA2-B2BA-8EDBE02A2557}" showGridLines="0" showRuler="0">
      <selection activeCell="D6" sqref="D6"/>
      <pageMargins left="0.75" right="0.64" top="0.69" bottom="0.46" header="0.4" footer="0.33"/>
      <pageSetup orientation="portrait" r:id="rId10"/>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1"/>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2"/>
      <headerFooter alignWithMargins="0"/>
    </customSheetView>
    <customSheetView guid="{43BCBF1E-CDCF-4541-8D79-87EDCECBC1FD}" scale="90" showGridLines="0">
      <selection activeCell="D14" sqref="D14"/>
      <pageMargins left="0.75" right="0.64" top="0.55000000000000004" bottom="0.46" header="0.4" footer="0.33"/>
      <pageSetup orientation="portrait" r:id="rId13"/>
      <headerFooter alignWithMargins="0"/>
    </customSheetView>
    <customSheetView guid="{1FD9ACA5-802E-4240-ABEA-3FAA854014ED}" scale="90" showGridLines="0" hiddenRows="1">
      <selection activeCell="D7" sqref="D7"/>
      <pageMargins left="0.75" right="0.64" top="0.55000000000000004" bottom="0.46" header="0.4" footer="0.33"/>
      <pageSetup orientation="portrait" r:id="rId14"/>
      <headerFooter alignWithMargins="0"/>
    </customSheetView>
    <customSheetView guid="{088EE4B8-2AB2-4771-AF02-2799FFD209DC}" showPageBreaks="1" showGridLines="0" fitToPage="1" printArea="1" hiddenRows="1" hiddenColumns="1" view="pageBreakPreview">
      <selection activeCell="D9" sqref="D9"/>
      <pageMargins left="0.75" right="0.64" top="0.55000000000000004" bottom="0.46" header="0.4" footer="0.33"/>
      <pageSetup orientation="portrait" r:id="rId15"/>
      <headerFooter alignWithMargins="0"/>
    </customSheetView>
    <customSheetView guid="{6B3BC699-AF50-49D1-A5D9-04AC9ECA2E6E}" showPageBreaks="1" showGridLines="0" fitToPage="1" printArea="1" hiddenRows="1" hiddenColumns="1" view="pageBreakPreview" topLeftCell="A6">
      <selection activeCell="D6" sqref="D6"/>
      <pageMargins left="0.75" right="0.64" top="0.55000000000000004" bottom="0.46" header="0.4" footer="0.33"/>
      <pageSetup orientation="portrait" r:id="rId16"/>
      <headerFooter alignWithMargins="0"/>
    </customSheetView>
    <customSheetView guid="{A59756C1-F119-409F-9749-7E17A89EC99C}" showPageBreaks="1" showGridLines="0" fitToPage="1" printArea="1" hiddenRows="1" hiddenColumns="1" view="pageBreakPreview">
      <selection activeCell="D28" sqref="D28"/>
      <pageMargins left="0.75" right="0.64" top="0.55000000000000004" bottom="0.46" header="0.4" footer="0.33"/>
      <pageSetup orientation="portrait" r:id="rId17"/>
      <headerFooter alignWithMargins="0"/>
    </customSheetView>
    <customSheetView guid="{10D78769-6122-4B7A-A6A3-9E5BCA27938C}" showPageBreaks="1" showGridLines="0" fitToPage="1" printArea="1" hiddenRows="1" hiddenColumns="1" view="pageBreakPreview">
      <selection activeCell="D6" sqref="D6"/>
      <pageMargins left="0.75" right="0.64" top="0.55000000000000004" bottom="0.46" header="0.4" footer="0.33"/>
      <pageSetup orientation="portrait" r:id="rId18"/>
      <headerFooter alignWithMargins="0"/>
    </customSheetView>
    <customSheetView guid="{C418AE7B-D663-4538-8B16-8531F14557D9}" showPageBreaks="1" showGridLines="0" fitToPage="1" printArea="1" hiddenRows="1" hiddenColumns="1" view="pageBreakPreview">
      <selection activeCell="D6" sqref="D6"/>
      <pageMargins left="0.75" right="0.64" top="0.55000000000000004" bottom="0.46" header="0.4" footer="0.33"/>
      <pageSetup orientation="portrait" r:id="rId19"/>
      <headerFooter alignWithMargins="0"/>
    </customSheetView>
    <customSheetView guid="{7D19A8FF-9B46-47E7-A025-8214920F0DEA}" showPageBreaks="1" showGridLines="0" fitToPage="1" printArea="1" hiddenRows="1" hiddenColumns="1" view="pageBreakPreview">
      <selection activeCell="D6" sqref="D6"/>
      <pageMargins left="0.75" right="0.64" top="0.55000000000000004" bottom="0.46" header="0.4" footer="0.33"/>
      <pageSetup orientation="portrait" r:id="rId20"/>
      <headerFooter alignWithMargins="0"/>
    </customSheetView>
    <customSheetView guid="{F4494380-F964-4D0D-9D0A-9EA8E85D4225}" showPageBreaks="1" showGridLines="0" fitToPage="1" printArea="1" hiddenRows="1" hiddenColumns="1" view="pageBreakPreview" topLeftCell="A19">
      <selection activeCell="D6" sqref="D6"/>
      <pageMargins left="0.75" right="0.64" top="0.55000000000000004" bottom="0.46" header="0.4" footer="0.33"/>
      <pageSetup orientation="portrait" r:id="rId21"/>
      <headerFooter alignWithMargins="0"/>
    </customSheetView>
    <customSheetView guid="{51E8B268-CD70-41C9-97C5-6867BFB3D174}" showPageBreaks="1" showGridLines="0" fitToPage="1" printArea="1" hiddenRows="1" hiddenColumns="1" view="pageBreakPreview">
      <selection activeCell="D6" sqref="D6"/>
      <pageMargins left="0.75" right="0.64" top="0.55000000000000004" bottom="0.46" header="0.4" footer="0.33"/>
      <pageSetup orientation="portrait" r:id="rId22"/>
      <headerFooter alignWithMargins="0"/>
    </customSheetView>
    <customSheetView guid="{A1254D92-3EE6-40FC-9F9F-6A8DD0D26E07}" showPageBreaks="1" showGridLines="0" fitToPage="1" printArea="1" hiddenRows="1" hiddenColumns="1" view="pageBreakPreview" topLeftCell="A10">
      <selection activeCell="D8" sqref="D8"/>
      <pageMargins left="0.75" right="0.64" top="0.55000000000000004" bottom="0.46" header="0.4" footer="0.33"/>
      <pageSetup scale="95" orientation="portrait" r:id="rId23"/>
      <headerFooter alignWithMargins="0"/>
    </customSheetView>
    <customSheetView guid="{D7CAE235-DD1C-4EEF-899D-8FC939865EF5}" showPageBreaks="1" showGridLines="0" fitToPage="1" printArea="1" hiddenRows="1" hiddenColumns="1" view="pageBreakPreview" topLeftCell="A13">
      <selection activeCell="D34" sqref="D34"/>
      <pageMargins left="0.75" right="0.64" top="0.55000000000000004" bottom="0.46" header="0.4" footer="0.33"/>
      <pageSetup scale="99" orientation="portrait" r:id="rId24"/>
      <headerFooter alignWithMargins="0"/>
    </customSheetView>
    <customSheetView guid="{95DC4E80-4059-4DBD-A03E-19A166873728}" showPageBreaks="1" showGridLines="0" fitToPage="1" printArea="1" hiddenRows="1" hiddenColumns="1" view="pageBreakPreview">
      <selection activeCell="D8" sqref="D8"/>
      <pageMargins left="0.75" right="0.64" top="0.55000000000000004" bottom="0.46" header="0.4" footer="0.33"/>
      <pageSetup scale="95" orientation="portrait" r:id="rId25"/>
      <headerFooter alignWithMargins="0"/>
    </customSheetView>
  </customSheetViews>
  <mergeCells count="7">
    <mergeCell ref="B4:D4"/>
    <mergeCell ref="B1:D1"/>
    <mergeCell ref="B2:D2"/>
    <mergeCell ref="B27:C28"/>
    <mergeCell ref="B26:C26"/>
    <mergeCell ref="B6:C6"/>
    <mergeCell ref="B7:C7"/>
  </mergeCells>
  <phoneticPr fontId="6" type="noConversion"/>
  <conditionalFormatting sqref="B21:C25 D25">
    <cfRule type="expression" dxfId="47" priority="5" stopIfTrue="1">
      <formula>$AA$8&lt;2</formula>
    </cfRule>
  </conditionalFormatting>
  <conditionalFormatting sqref="B16:C19">
    <cfRule type="expression" dxfId="46" priority="6" stopIfTrue="1">
      <formula>$AA$8&lt;1</formula>
    </cfRule>
  </conditionalFormatting>
  <conditionalFormatting sqref="D10">
    <cfRule type="expression" dxfId="45" priority="7" stopIfTrue="1">
      <formula>$AA$8=0</formula>
    </cfRule>
  </conditionalFormatting>
  <conditionalFormatting sqref="B9:D9">
    <cfRule type="expression" dxfId="44" priority="8" stopIfTrue="1">
      <formula>$D$8="Sole Bidder"</formula>
    </cfRule>
  </conditionalFormatting>
  <conditionalFormatting sqref="B27:D28">
    <cfRule type="expression" dxfId="43" priority="9" stopIfTrue="1">
      <formula>$D$26="No"</formula>
    </cfRule>
  </conditionalFormatting>
  <conditionalFormatting sqref="D16:D24">
    <cfRule type="expression" dxfId="42" priority="4">
      <formula>$D$8="Sole Bidder"</formula>
    </cfRule>
  </conditionalFormatting>
  <conditionalFormatting sqref="D21:D24">
    <cfRule type="expression" dxfId="41" priority="3">
      <formula>$H$14=1</formula>
    </cfRule>
  </conditionalFormatting>
  <conditionalFormatting sqref="D7">
    <cfRule type="expression" dxfId="40" priority="2">
      <formula>$D$6="Yes"</formula>
    </cfRule>
  </conditionalFormatting>
  <conditionalFormatting sqref="D6">
    <cfRule type="expression" dxfId="39" priority="1" stopIfTrue="1">
      <formula>$D$5="Yes"</formula>
    </cfRule>
  </conditionalFormatting>
  <dataValidations count="3">
    <dataValidation type="list" allowBlank="1" showInputMessage="1" showErrorMessage="1" sqref="D8">
      <formula1>$AA$2</formula1>
    </dataValidation>
    <dataValidation type="list" allowBlank="1" showInputMessage="1" showErrorMessage="1" sqref="D9">
      <formula1>$AB$2:$AB$3</formula1>
    </dataValidation>
    <dataValidation type="list" allowBlank="1" showInputMessage="1" showErrorMessage="1" sqref="D26 D6">
      <formula1>"Yes, No"</formula1>
    </dataValidation>
  </dataValidations>
  <pageMargins left="0.75" right="0.64" top="0.55000000000000004" bottom="0.46" header="0.4" footer="0.33"/>
  <pageSetup scale="97"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pageSetUpPr fitToPage="1"/>
  </sheetPr>
  <dimension ref="A1:AT40"/>
  <sheetViews>
    <sheetView showGridLines="0" view="pageBreakPreview" topLeftCell="A7" zoomScaleSheetLayoutView="100" workbookViewId="0">
      <selection activeCell="A8" sqref="A8:D8"/>
    </sheetView>
  </sheetViews>
  <sheetFormatPr defaultColWidth="9.140625" defaultRowHeight="16.5"/>
  <cols>
    <col min="1" max="1" width="12.140625" style="236" customWidth="1"/>
    <col min="2" max="2" width="15.7109375" style="236" customWidth="1"/>
    <col min="3" max="3" width="11.42578125" style="236" customWidth="1"/>
    <col min="4" max="4" width="20.42578125" style="236" customWidth="1"/>
    <col min="5" max="5" width="43.7109375" style="236" customWidth="1"/>
    <col min="6" max="6" width="12.85546875" style="157" customWidth="1"/>
    <col min="7" max="25" width="9.7109375" style="157" customWidth="1"/>
    <col min="26" max="26" width="18" style="281" customWidth="1"/>
    <col min="27" max="27" width="9.140625" style="274"/>
    <col min="28" max="28" width="9.140625" style="241"/>
    <col min="29" max="16384" width="9.140625" style="231"/>
  </cols>
  <sheetData>
    <row r="1" spans="1:46">
      <c r="A1" s="269" t="str">
        <f>Basic!A3&amp;Basic!B3</f>
        <v>Package No. :N2JM/C&amp;M/CS/22(20)</v>
      </c>
      <c r="B1" s="270"/>
      <c r="C1" s="270"/>
      <c r="D1" s="270"/>
      <c r="E1" s="271" t="str">
        <f>"Attachment-3(JV) "</f>
        <v xml:space="preserve">Attachment-3(JV) </v>
      </c>
      <c r="F1" s="272"/>
      <c r="G1" s="272"/>
      <c r="H1" s="272"/>
      <c r="I1" s="272"/>
      <c r="J1" s="272"/>
      <c r="K1" s="272"/>
      <c r="L1" s="272"/>
      <c r="M1" s="272"/>
      <c r="N1" s="272"/>
      <c r="O1" s="272"/>
      <c r="P1" s="272"/>
      <c r="Q1" s="272"/>
      <c r="R1" s="272"/>
      <c r="S1" s="272"/>
      <c r="T1" s="272"/>
      <c r="U1" s="272"/>
      <c r="V1" s="272"/>
      <c r="W1" s="272"/>
      <c r="X1" s="272"/>
      <c r="Y1" s="272"/>
      <c r="Z1" s="273" t="str">
        <f>'Names of Bidder'!D8</f>
        <v>Sole Bidder</v>
      </c>
      <c r="AT1" s="275" t="str">
        <f>Basic!B2</f>
        <v>N2JM/C&amp;M/CS/22(20)</v>
      </c>
    </row>
    <row r="2" spans="1:46">
      <c r="Z2" s="273">
        <f>'Names of Bidder'!AA8</f>
        <v>0</v>
      </c>
    </row>
    <row r="3" spans="1:46" ht="40.5" customHeight="1">
      <c r="A3" s="984" t="str">
        <f>Basic!B1</f>
        <v>Renovation of washrooms in GRID Bhawan, RHQ, Jammu</v>
      </c>
      <c r="B3" s="984"/>
      <c r="C3" s="984"/>
      <c r="D3" s="984"/>
      <c r="E3" s="984"/>
      <c r="F3" s="276"/>
      <c r="G3" s="276"/>
      <c r="H3" s="276"/>
      <c r="I3" s="276"/>
      <c r="J3" s="276"/>
      <c r="K3" s="276"/>
      <c r="L3" s="276"/>
      <c r="M3" s="276"/>
      <c r="N3" s="276"/>
      <c r="O3" s="276"/>
      <c r="P3" s="276"/>
      <c r="Q3" s="276"/>
      <c r="R3" s="276"/>
      <c r="S3" s="276"/>
      <c r="T3" s="276"/>
      <c r="U3" s="276"/>
      <c r="V3" s="276"/>
      <c r="W3" s="276"/>
      <c r="X3" s="276"/>
      <c r="Y3" s="276"/>
      <c r="Z3" s="277"/>
      <c r="AA3" s="278"/>
      <c r="AB3" s="279"/>
    </row>
    <row r="4" spans="1:46" ht="20.100000000000001" customHeight="1">
      <c r="A4" s="280"/>
      <c r="AB4" s="1"/>
      <c r="AC4" s="282"/>
    </row>
    <row r="5" spans="1:46" ht="20.100000000000001" customHeight="1">
      <c r="A5" s="985" t="s">
        <v>331</v>
      </c>
      <c r="B5" s="985"/>
      <c r="C5" s="985"/>
      <c r="D5" s="985"/>
      <c r="E5" s="985"/>
      <c r="F5" s="283"/>
      <c r="G5" s="283"/>
      <c r="H5" s="283"/>
      <c r="I5" s="283"/>
      <c r="J5" s="283"/>
      <c r="K5" s="283"/>
      <c r="L5" s="283"/>
      <c r="M5" s="283"/>
      <c r="N5" s="283"/>
      <c r="O5" s="283"/>
      <c r="P5" s="283"/>
      <c r="Q5" s="283"/>
      <c r="R5" s="283"/>
      <c r="S5" s="283"/>
      <c r="T5" s="283"/>
      <c r="U5" s="283"/>
      <c r="V5" s="283"/>
      <c r="W5" s="283"/>
      <c r="X5" s="283"/>
      <c r="Y5" s="283"/>
      <c r="Z5" s="284"/>
      <c r="AB5" s="1"/>
      <c r="AC5" s="285"/>
    </row>
    <row r="6" spans="1:46" ht="20.100000000000001" customHeight="1">
      <c r="A6" s="240"/>
      <c r="AB6" s="1"/>
      <c r="AC6" s="285"/>
    </row>
    <row r="7" spans="1:46" ht="20.100000000000001" customHeight="1">
      <c r="A7" s="286" t="str">
        <f>"Bidder’s Name and Address (" &amp; MID('Names of Bidder'!B11,9, 20) &amp; ") :"</f>
        <v>Bidder’s Name and Address (Sole Bidder) :</v>
      </c>
      <c r="E7" s="287" t="s">
        <v>336</v>
      </c>
      <c r="F7" s="287"/>
      <c r="G7" s="287"/>
      <c r="H7" s="287"/>
      <c r="I7" s="287"/>
      <c r="J7" s="287"/>
      <c r="K7" s="287"/>
      <c r="L7" s="287"/>
      <c r="M7" s="287"/>
      <c r="N7" s="287"/>
      <c r="O7" s="287"/>
      <c r="P7" s="287"/>
      <c r="Q7" s="287"/>
      <c r="R7" s="287"/>
      <c r="S7" s="287"/>
      <c r="T7" s="287"/>
      <c r="U7" s="287"/>
      <c r="V7" s="287"/>
      <c r="W7" s="287"/>
      <c r="X7" s="287"/>
      <c r="Y7" s="287"/>
      <c r="AB7" s="1"/>
      <c r="AC7" s="285"/>
    </row>
    <row r="8" spans="1:46" ht="36" customHeight="1">
      <c r="A8" s="983" t="str">
        <f>IF('Names of Bidder'!D8= "JV (Joint Venture)", "JV of " &amp; Z8, "")</f>
        <v/>
      </c>
      <c r="B8" s="983"/>
      <c r="C8" s="983"/>
      <c r="D8" s="983"/>
      <c r="E8" s="288" t="s">
        <v>921</v>
      </c>
      <c r="F8" s="287"/>
      <c r="G8" s="287"/>
      <c r="I8" s="287"/>
      <c r="J8" s="287"/>
      <c r="K8" s="287"/>
      <c r="L8" s="287"/>
      <c r="M8" s="287"/>
      <c r="N8" s="287"/>
      <c r="O8" s="287"/>
      <c r="P8" s="287"/>
      <c r="Q8" s="287"/>
      <c r="R8" s="287"/>
      <c r="S8" s="287"/>
      <c r="T8" s="287"/>
      <c r="U8" s="287"/>
      <c r="V8" s="287"/>
      <c r="W8" s="287"/>
      <c r="X8" s="287"/>
      <c r="Y8" s="287"/>
      <c r="Z8" s="289" t="str">
        <f>IF('Names of Bidder'!D9=1,'Names of Bidder'!D11&amp;" &amp; "&amp;'Names of Bidder'!D16,IF('Names of Bidder'!D9="2 or More",'Names of Bidder'!D11&amp;" , "&amp;'Names of Bidder'!D16&amp;" &amp; "&amp;'Names of Bidder'!D21,""))</f>
        <v/>
      </c>
      <c r="AB8" s="1"/>
      <c r="AC8" s="285"/>
    </row>
    <row r="9" spans="1:46" ht="20.100000000000001" customHeight="1">
      <c r="A9" s="290" t="s">
        <v>337</v>
      </c>
      <c r="B9" s="987" t="str">
        <f>IF('Names of Bidder'!D11=0, "", 'Names of Bidder'!D11)</f>
        <v/>
      </c>
      <c r="C9" s="987"/>
      <c r="D9" s="987"/>
      <c r="E9" s="288" t="s">
        <v>922</v>
      </c>
      <c r="F9" s="291"/>
      <c r="G9" s="291"/>
      <c r="H9" s="291"/>
      <c r="I9" s="291"/>
      <c r="J9" s="291"/>
      <c r="K9" s="291"/>
      <c r="L9" s="291"/>
      <c r="M9" s="291"/>
      <c r="N9" s="291"/>
      <c r="O9" s="291"/>
      <c r="P9" s="291"/>
      <c r="Q9" s="291"/>
      <c r="R9" s="291"/>
      <c r="S9" s="291"/>
      <c r="T9" s="291"/>
      <c r="U9" s="291"/>
      <c r="V9" s="291"/>
      <c r="W9" s="291"/>
      <c r="X9" s="291"/>
      <c r="Y9" s="291"/>
      <c r="AB9" s="1"/>
      <c r="AC9" s="285"/>
    </row>
    <row r="10" spans="1:46" ht="20.100000000000001" customHeight="1">
      <c r="A10" s="290" t="s">
        <v>338</v>
      </c>
      <c r="B10" s="987" t="str">
        <f>IF('Names of Bidder'!D12=0, "", 'Names of Bidder'!D12)</f>
        <v/>
      </c>
      <c r="C10" s="987"/>
      <c r="D10" s="987"/>
      <c r="E10" s="288" t="s">
        <v>923</v>
      </c>
      <c r="F10" s="291"/>
      <c r="G10" s="291"/>
      <c r="H10" s="291"/>
      <c r="I10" s="291"/>
      <c r="J10" s="291"/>
      <c r="K10" s="291"/>
      <c r="L10" s="291"/>
      <c r="M10" s="291"/>
      <c r="N10" s="291"/>
      <c r="O10" s="291"/>
      <c r="P10" s="291"/>
      <c r="Q10" s="291"/>
      <c r="R10" s="291"/>
      <c r="S10" s="291"/>
      <c r="T10" s="291"/>
      <c r="U10" s="291"/>
      <c r="V10" s="291"/>
      <c r="W10" s="291"/>
      <c r="X10" s="291"/>
      <c r="Y10" s="291"/>
      <c r="AB10" s="1"/>
      <c r="AC10" s="285"/>
    </row>
    <row r="11" spans="1:46" ht="20.100000000000001" customHeight="1">
      <c r="B11" s="987" t="str">
        <f>IF('Names of Bidder'!D13=0, "", 'Names of Bidder'!D13)</f>
        <v/>
      </c>
      <c r="C11" s="987"/>
      <c r="D11" s="987"/>
      <c r="E11" s="288" t="s">
        <v>924</v>
      </c>
      <c r="F11" s="291"/>
      <c r="G11" s="291"/>
      <c r="H11" s="291"/>
      <c r="I11" s="291"/>
      <c r="J11" s="291"/>
      <c r="K11" s="291"/>
      <c r="L11" s="291"/>
      <c r="M11" s="291"/>
      <c r="N11" s="291"/>
      <c r="O11" s="291"/>
      <c r="P11" s="291"/>
      <c r="Q11" s="291"/>
      <c r="R11" s="291"/>
      <c r="S11" s="291"/>
      <c r="T11" s="291"/>
      <c r="U11" s="291"/>
      <c r="V11" s="291"/>
      <c r="W11" s="291"/>
      <c r="X11" s="291"/>
      <c r="Y11" s="291"/>
    </row>
    <row r="12" spans="1:46" ht="20.100000000000001" customHeight="1">
      <c r="A12" s="240"/>
      <c r="B12" s="987" t="str">
        <f>IF('Names of Bidder'!D14=0, "", 'Names of Bidder'!D14)</f>
        <v/>
      </c>
      <c r="C12" s="987"/>
      <c r="D12" s="987"/>
      <c r="E12" s="288"/>
      <c r="F12" s="291"/>
      <c r="G12" s="291"/>
      <c r="H12" s="291"/>
      <c r="I12" s="291"/>
      <c r="J12" s="291"/>
      <c r="K12" s="291"/>
      <c r="L12" s="291"/>
      <c r="M12" s="291"/>
      <c r="N12" s="291"/>
      <c r="O12" s="291"/>
      <c r="P12" s="291"/>
      <c r="Q12" s="291"/>
      <c r="R12" s="291"/>
      <c r="S12" s="291"/>
      <c r="T12" s="291"/>
      <c r="U12" s="291"/>
      <c r="V12" s="291"/>
      <c r="W12" s="291"/>
      <c r="X12" s="291"/>
      <c r="Y12" s="291"/>
    </row>
    <row r="13" spans="1:46" ht="9.9499999999999993" customHeight="1">
      <c r="A13" s="240"/>
      <c r="B13" s="292"/>
      <c r="C13" s="292"/>
      <c r="D13" s="292"/>
      <c r="E13" s="231"/>
      <c r="F13" s="291"/>
      <c r="G13" s="291"/>
      <c r="H13" s="291"/>
      <c r="I13" s="291"/>
      <c r="J13" s="291"/>
      <c r="K13" s="291"/>
      <c r="L13" s="291"/>
      <c r="M13" s="291"/>
      <c r="N13" s="291"/>
      <c r="O13" s="291"/>
      <c r="P13" s="291"/>
      <c r="Q13" s="291"/>
      <c r="R13" s="291"/>
      <c r="S13" s="291"/>
      <c r="T13" s="291"/>
      <c r="U13" s="291"/>
      <c r="V13" s="291"/>
      <c r="W13" s="291"/>
      <c r="X13" s="291"/>
      <c r="Y13" s="291"/>
    </row>
    <row r="14" spans="1:46" ht="20.100000000000001" customHeight="1">
      <c r="A14" s="985" t="str">
        <f>IF('Names of Bidder'!D8="Sole Bidder", "This Attachment is Not Applicable", "")</f>
        <v>This Attachment is Not Applicable</v>
      </c>
      <c r="B14" s="985"/>
      <c r="C14" s="985"/>
      <c r="D14" s="985"/>
      <c r="E14" s="985"/>
      <c r="F14" s="291"/>
      <c r="G14" s="291"/>
      <c r="H14" s="291"/>
      <c r="I14" s="291"/>
      <c r="J14" s="291"/>
      <c r="K14" s="291"/>
      <c r="L14" s="291"/>
      <c r="M14" s="291"/>
      <c r="N14" s="291"/>
      <c r="O14" s="291"/>
      <c r="P14" s="291"/>
      <c r="Q14" s="291"/>
      <c r="R14" s="291"/>
      <c r="S14" s="291"/>
      <c r="T14" s="291"/>
      <c r="U14" s="291"/>
      <c r="V14" s="291"/>
      <c r="W14" s="291"/>
      <c r="X14" s="291"/>
      <c r="Y14" s="291"/>
    </row>
    <row r="15" spans="1:46" ht="20.100000000000001" customHeight="1">
      <c r="A15" s="286" t="s">
        <v>150</v>
      </c>
      <c r="B15" s="292"/>
      <c r="C15" s="292"/>
      <c r="D15" s="292"/>
      <c r="E15" s="288"/>
      <c r="F15" s="291"/>
      <c r="G15" s="291"/>
      <c r="H15" s="291"/>
      <c r="I15" s="291"/>
      <c r="J15" s="291"/>
      <c r="K15" s="291"/>
      <c r="L15" s="291"/>
      <c r="M15" s="291"/>
      <c r="N15" s="291"/>
      <c r="O15" s="291"/>
      <c r="P15" s="291"/>
      <c r="Q15" s="291"/>
      <c r="R15" s="291"/>
      <c r="S15" s="291"/>
      <c r="T15" s="291"/>
      <c r="U15" s="291"/>
      <c r="V15" s="291"/>
      <c r="W15" s="291"/>
      <c r="X15" s="291"/>
      <c r="Y15" s="291"/>
    </row>
    <row r="16" spans="1:46" ht="20.100000000000001" customHeight="1">
      <c r="A16" s="286"/>
      <c r="B16" s="982" t="str">
        <f>IF(Z2=1,"Other Partner",IF(Z2="2 or More","Other Partner-1",""))</f>
        <v/>
      </c>
      <c r="C16" s="982"/>
      <c r="D16" s="982"/>
      <c r="E16" s="293" t="str">
        <f>IF(Z2="2 or More", "Other Partner-2", "")</f>
        <v/>
      </c>
      <c r="F16" s="291"/>
      <c r="G16" s="291"/>
      <c r="H16" s="291"/>
      <c r="I16" s="291"/>
      <c r="J16" s="291"/>
      <c r="K16" s="291"/>
      <c r="L16" s="291"/>
      <c r="M16" s="291"/>
      <c r="N16" s="291"/>
      <c r="O16" s="291"/>
      <c r="P16" s="291"/>
      <c r="Q16" s="291"/>
      <c r="R16" s="291"/>
      <c r="S16" s="291"/>
      <c r="T16" s="291"/>
      <c r="U16" s="291"/>
      <c r="V16" s="291"/>
      <c r="W16" s="291"/>
      <c r="X16" s="291"/>
      <c r="Y16" s="291"/>
    </row>
    <row r="17" spans="1:28" ht="20.100000000000001" customHeight="1">
      <c r="A17" s="290" t="s">
        <v>337</v>
      </c>
      <c r="B17" s="987" t="str">
        <f>IF('Names of Bidder'!D16=0, "", 'Names of Bidder'!D16)</f>
        <v/>
      </c>
      <c r="C17" s="987"/>
      <c r="D17" s="987"/>
      <c r="E17" s="294" t="str">
        <f>IF($Z$2="2 or More", IF('Names of Bidder'!D21=0, "", 'Names of Bidder'!D21), "")</f>
        <v/>
      </c>
      <c r="F17" s="291"/>
      <c r="G17" s="291"/>
      <c r="H17" s="291"/>
      <c r="I17" s="291"/>
      <c r="J17" s="291"/>
      <c r="K17" s="291"/>
      <c r="L17" s="291"/>
      <c r="M17" s="291"/>
      <c r="N17" s="291"/>
      <c r="O17" s="291"/>
      <c r="P17" s="291"/>
      <c r="Q17" s="291"/>
      <c r="R17" s="291"/>
      <c r="S17" s="291"/>
      <c r="T17" s="291"/>
      <c r="U17" s="291"/>
      <c r="V17" s="291"/>
      <c r="W17" s="291"/>
      <c r="X17" s="291"/>
      <c r="Y17" s="291"/>
    </row>
    <row r="18" spans="1:28" ht="20.100000000000001" customHeight="1">
      <c r="A18" s="290" t="s">
        <v>338</v>
      </c>
      <c r="B18" s="987" t="str">
        <f>IF('Names of Bidder'!D17=0, "", 'Names of Bidder'!D17)</f>
        <v/>
      </c>
      <c r="C18" s="987"/>
      <c r="D18" s="987"/>
      <c r="E18" s="294" t="str">
        <f>IF($Z$2="2 or More", IF('Names of Bidder'!D22=0, "", 'Names of Bidder'!D22), "")</f>
        <v/>
      </c>
      <c r="F18" s="291"/>
      <c r="G18" s="291"/>
      <c r="H18" s="291"/>
      <c r="I18" s="291"/>
      <c r="J18" s="291"/>
      <c r="K18" s="291"/>
      <c r="L18" s="291"/>
      <c r="M18" s="291"/>
      <c r="N18" s="291"/>
      <c r="O18" s="291"/>
      <c r="P18" s="291"/>
      <c r="Q18" s="291"/>
      <c r="R18" s="291"/>
      <c r="S18" s="291"/>
      <c r="T18" s="291"/>
      <c r="U18" s="291"/>
      <c r="V18" s="291"/>
      <c r="W18" s="291"/>
      <c r="X18" s="291"/>
      <c r="Y18" s="291"/>
    </row>
    <row r="19" spans="1:28" ht="20.100000000000001" customHeight="1">
      <c r="A19" s="240"/>
      <c r="B19" s="987" t="str">
        <f>IF('Names of Bidder'!D18=0, "", 'Names of Bidder'!D18)</f>
        <v/>
      </c>
      <c r="C19" s="987"/>
      <c r="D19" s="987"/>
      <c r="E19" s="294" t="str">
        <f>IF($Z$2="2 or More", IF('Names of Bidder'!D23=0, "", 'Names of Bidder'!D23), "")</f>
        <v/>
      </c>
      <c r="AA19" s="291"/>
    </row>
    <row r="20" spans="1:28" ht="20.100000000000001" customHeight="1">
      <c r="A20" s="240"/>
      <c r="B20" s="987" t="str">
        <f>IF('Names of Bidder'!D19=0, "", 'Names of Bidder'!D19)</f>
        <v/>
      </c>
      <c r="C20" s="987"/>
      <c r="D20" s="987"/>
      <c r="E20" s="294" t="str">
        <f>IF($Z$2="2 or More", IF('Names of Bidder'!D24=0, "", 'Names of Bidder'!D24), "")</f>
        <v/>
      </c>
      <c r="AA20" s="291"/>
    </row>
    <row r="21" spans="1:28" ht="20.100000000000001" customHeight="1">
      <c r="A21" s="236" t="s">
        <v>332</v>
      </c>
    </row>
    <row r="22" spans="1:28" ht="84" customHeight="1">
      <c r="A22" s="986" t="s">
        <v>599</v>
      </c>
      <c r="B22" s="986"/>
      <c r="C22" s="986"/>
      <c r="D22" s="986"/>
      <c r="E22" s="986"/>
      <c r="F22" s="295"/>
      <c r="G22" s="295"/>
      <c r="H22" s="295"/>
      <c r="I22" s="295"/>
      <c r="J22" s="295"/>
      <c r="K22" s="295"/>
      <c r="L22" s="295"/>
      <c r="M22" s="295"/>
      <c r="N22" s="295"/>
      <c r="O22" s="295"/>
      <c r="P22" s="295"/>
      <c r="Q22" s="295"/>
      <c r="R22" s="295"/>
      <c r="S22" s="295"/>
      <c r="T22" s="295"/>
      <c r="U22" s="295"/>
      <c r="V22" s="295"/>
      <c r="W22" s="295"/>
      <c r="X22" s="295"/>
      <c r="Y22" s="295"/>
      <c r="Z22" s="296"/>
      <c r="AA22" s="297"/>
      <c r="AB22" s="298"/>
    </row>
    <row r="23" spans="1:28" ht="33" customHeight="1">
      <c r="D23" s="299"/>
    </row>
    <row r="24" spans="1:28" ht="33" customHeight="1">
      <c r="A24" s="300" t="s">
        <v>7</v>
      </c>
      <c r="B24" s="301" t="str">
        <f>IF('Names of Bidder'!D33=0, "", 'Names of Bidder'!D33)</f>
        <v/>
      </c>
      <c r="C24" s="302"/>
      <c r="D24" s="299" t="s">
        <v>5</v>
      </c>
      <c r="E24" s="303" t="str">
        <f>IF('Names of Bidder'!D30=0, "", 'Names of Bidder'!D30)</f>
        <v/>
      </c>
      <c r="F24" s="302"/>
      <c r="G24" s="302"/>
      <c r="H24" s="302"/>
      <c r="I24" s="302"/>
      <c r="J24" s="302"/>
      <c r="K24" s="302"/>
      <c r="L24" s="302"/>
      <c r="M24" s="302"/>
      <c r="N24" s="302"/>
      <c r="O24" s="302"/>
      <c r="P24" s="302"/>
      <c r="Q24" s="302"/>
      <c r="R24" s="302"/>
      <c r="S24" s="302"/>
      <c r="T24" s="302"/>
      <c r="U24" s="302"/>
      <c r="V24" s="302"/>
      <c r="W24" s="302"/>
      <c r="X24" s="302"/>
      <c r="Y24" s="302"/>
      <c r="AA24" s="274">
        <f>Basic!B4</f>
        <v>0</v>
      </c>
    </row>
    <row r="25" spans="1:28" ht="33" customHeight="1">
      <c r="A25" s="300" t="s">
        <v>8</v>
      </c>
      <c r="B25" s="303" t="str">
        <f>IF('Names of Bidder'!D34=0, "", 'Names of Bidder'!D34)</f>
        <v/>
      </c>
      <c r="C25" s="302"/>
      <c r="D25" s="299" t="s">
        <v>6</v>
      </c>
      <c r="E25" s="303" t="str">
        <f>IF('Names of Bidder'!D31=0, "", 'Names of Bidder'!D31)</f>
        <v/>
      </c>
      <c r="F25" s="233"/>
      <c r="G25" s="233"/>
      <c r="H25" s="233"/>
      <c r="I25" s="233"/>
      <c r="J25" s="233"/>
      <c r="K25" s="233"/>
      <c r="L25" s="233"/>
      <c r="M25" s="233"/>
      <c r="N25" s="233"/>
      <c r="O25" s="233"/>
      <c r="P25" s="233"/>
      <c r="Q25" s="233"/>
      <c r="R25" s="233"/>
      <c r="S25" s="233"/>
      <c r="T25" s="233"/>
      <c r="U25" s="233"/>
      <c r="V25" s="233"/>
      <c r="W25" s="233"/>
      <c r="X25" s="233"/>
      <c r="Y25" s="233"/>
      <c r="AA25" s="274">
        <f>Basic!B5</f>
        <v>0</v>
      </c>
    </row>
    <row r="26" spans="1:28" ht="33" customHeight="1">
      <c r="C26" s="302"/>
      <c r="D26" s="299"/>
      <c r="F26" s="233"/>
      <c r="G26" s="233"/>
      <c r="H26" s="233"/>
      <c r="I26" s="233"/>
      <c r="J26" s="233"/>
      <c r="K26" s="233"/>
      <c r="L26" s="233"/>
      <c r="M26" s="233"/>
      <c r="N26" s="233"/>
      <c r="O26" s="233"/>
      <c r="P26" s="233"/>
      <c r="Q26" s="233"/>
      <c r="R26" s="233"/>
      <c r="S26" s="233"/>
      <c r="T26" s="233"/>
      <c r="U26" s="233"/>
      <c r="V26" s="233"/>
      <c r="W26" s="233"/>
      <c r="X26" s="233"/>
      <c r="Y26" s="233"/>
    </row>
    <row r="27" spans="1:28" ht="33" customHeight="1">
      <c r="A27" s="286"/>
      <c r="C27" s="286"/>
      <c r="E27" s="286"/>
      <c r="F27" s="302"/>
      <c r="G27" s="302"/>
      <c r="H27" s="302"/>
      <c r="I27" s="302"/>
      <c r="J27" s="302"/>
      <c r="K27" s="302"/>
      <c r="L27" s="302"/>
      <c r="M27" s="302"/>
      <c r="N27" s="302"/>
      <c r="O27" s="302"/>
      <c r="P27" s="302"/>
      <c r="Q27" s="302"/>
      <c r="R27" s="302"/>
      <c r="S27" s="302"/>
      <c r="T27" s="302"/>
      <c r="U27" s="302"/>
      <c r="V27" s="302"/>
      <c r="W27" s="302"/>
      <c r="X27" s="302"/>
      <c r="Y27" s="302"/>
    </row>
    <row r="28" spans="1:28" ht="20.100000000000001" customHeight="1"/>
    <row r="29" spans="1:28" ht="20.100000000000001" customHeight="1">
      <c r="A29" s="268"/>
    </row>
    <row r="30" spans="1:28" ht="20.100000000000001" customHeight="1"/>
    <row r="31" spans="1:28" ht="20.100000000000001" customHeight="1"/>
    <row r="32" spans="1:28" ht="20.100000000000001" customHeight="1">
      <c r="A32" s="268"/>
    </row>
    <row r="33" spans="1:1" ht="20.100000000000001" customHeight="1"/>
    <row r="34" spans="1:1" ht="20.100000000000001" customHeight="1">
      <c r="A34" s="268"/>
    </row>
    <row r="35" spans="1:1" ht="20.100000000000001" customHeight="1"/>
    <row r="36" spans="1:1" ht="20.100000000000001" customHeight="1">
      <c r="A36" s="268"/>
    </row>
    <row r="37" spans="1:1" ht="20.100000000000001" customHeight="1"/>
    <row r="38" spans="1:1" ht="20.100000000000001" customHeight="1"/>
    <row r="39" spans="1:1" ht="20.100000000000001" customHeight="1"/>
    <row r="40" spans="1:1" ht="20.100000000000001" customHeight="1"/>
  </sheetData>
  <sheetProtection algorithmName="SHA-512" hashValue="iTKuFoK/k5k+uSbVqVvNuTossjHfeOvdCKbB1UMoM3okTg+Bn5Cvh8eBHFxURl7mmTOUEVygrV2TuPQH2lfKXg==" saltValue="3oSf9nI6UJXBVJcPOCsudA==" spinCount="100000" sheet="1" formatColumns="0" formatRows="0" selectLockedCells="1"/>
  <customSheetViews>
    <customSheetView guid="{42803FD4-F291-4AEB-9205-0584651DCD41}" showPageBreaks="1" showGridLines="0" fitToPage="1" printArea="1" view="pageBreakPreview" topLeftCell="A3">
      <selection activeCell="A3" sqref="A3:E3"/>
      <pageMargins left="0.75" right="0.63" top="0.57999999999999996" bottom="0.6" header="0.34" footer="0.35"/>
      <pageSetup paperSize="9" scale="96" orientation="portrait" r:id="rId1"/>
      <headerFooter alignWithMargins="0">
        <oddFooter>&amp;R&amp;"Book Antiqua,Bold"&amp;8 Page &amp;P of &amp;N</oddFooter>
      </headerFooter>
    </customSheetView>
    <customSheetView guid="{BCCF32CF-6814-4491-B636-EE6659CB2FDB}" showPageBreaks="1" showGridLines="0" fitToPage="1" printArea="1" view="pageBreakPreview">
      <selection activeCell="G6" sqref="G6"/>
      <pageMargins left="0.75" right="0.63" top="0.57999999999999996" bottom="0.6" header="0.34" footer="0.35"/>
      <pageSetup paperSize="9" scale="96" orientation="portrait" r:id="rId2"/>
      <headerFooter alignWithMargins="0">
        <oddFooter>&amp;R&amp;"Book Antiqua,Bold"&amp;8 Page &amp;P of &amp;N</oddFooter>
      </headerFooter>
    </customSheetView>
    <customSheetView guid="{0B294850-FD19-47B3-ACE9-A5EA58FA8F6C}" showPageBreaks="1" showGridLines="0" fitToPage="1" printArea="1" view="pageBreakPreview">
      <selection activeCell="H14" sqref="H14"/>
      <pageMargins left="0.75" right="0.63" top="0.57999999999999996" bottom="0.6" header="0.34" footer="0.35"/>
      <pageSetup paperSize="9" scale="97" orientation="portrait" r:id="rId3"/>
      <headerFooter alignWithMargins="0">
        <oddFooter>&amp;R&amp;"Book Antiqua,Bold"&amp;8 Page &amp;P of &amp;N</oddFooter>
      </headerFooter>
    </customSheetView>
    <customSheetView guid="{B5DDB8B7-72B3-44C4-BA38-BC879DA0D860}" showPageBreaks="1" showGridLines="0" fitToPage="1" printArea="1" view="pageBreakPreview">
      <selection activeCell="H14" sqref="H14"/>
      <pageMargins left="0.75" right="0.63" top="0.57999999999999996" bottom="0.6" header="0.34" footer="0.35"/>
      <pageSetup paperSize="9" scale="97" orientation="portrait" r:id="rId4"/>
      <headerFooter alignWithMargins="0">
        <oddFooter>&amp;R&amp;"Book Antiqua,Bold"&amp;8 Page &amp;P of &amp;N</oddFooter>
      </headerFooter>
    </customSheetView>
    <customSheetView guid="{ADFEEE36-FC64-4164-B026-18EA8FC2BA5B}" showPageBreaks="1" showGridLines="0" fitToPage="1" printArea="1" view="pageBreakPreview">
      <selection activeCell="A3" sqref="A3:E3"/>
      <pageMargins left="0.75" right="0.63" top="0.57999999999999996" bottom="0.6" header="0.34" footer="0.35"/>
      <pageSetup paperSize="9" scale="97" orientation="portrait" r:id="rId5"/>
      <headerFooter alignWithMargins="0">
        <oddFooter>&amp;R&amp;"Book Antiqua,Bold"&amp;8 Page &amp;P of &amp;N</oddFooter>
      </headerFooter>
    </customSheetView>
    <customSheetView guid="{9416EA7C-09DE-4A79-98DC-84D6183EE7EA}" showPageBreaks="1" showGridLines="0" fitToPage="1" printArea="1" view="pageBreakPreview" topLeftCell="A13">
      <selection activeCell="A3" sqref="A3:E3"/>
      <pageMargins left="0.75" right="0.63" top="0.57999999999999996" bottom="0.6" header="0.34" footer="0.35"/>
      <pageSetup paperSize="9" scale="97" orientation="portrait" r:id="rId6"/>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4" orientation="portrait" r:id="rId7"/>
      <headerFooter alignWithMargins="0">
        <oddFooter>&amp;R&amp;"Book Antiqua,Bold"&amp;8 Page &amp;P of &amp;N</oddFooter>
      </headerFooter>
    </customSheetView>
    <customSheetView guid="{494F6778-23FE-4AAC-B37D-6C7543FC13B9}" showGridLines="0" fitToPage="1" topLeftCell="A13">
      <selection sqref="A1:XFD1048576"/>
      <pageMargins left="0.75" right="0.63" top="0.57999999999999996" bottom="0.6" header="0.34" footer="0.35"/>
      <pageSetup paperSize="9" scale="94" orientation="portrait" r:id="rId8"/>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1"/>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topLeftCell="A19">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fitToPage="1" printArea="1" view="pageBreakPreview">
      <selection activeCell="B111" sqref="B111:I111"/>
      <pageMargins left="0.75" right="0.63" top="0.57999999999999996" bottom="0.6" header="0.34" footer="0.35"/>
      <pageSetup paperSize="9" scale="96" orientation="portrait" r:id="rId15"/>
      <headerFooter alignWithMargins="0">
        <oddFooter>&amp;R&amp;"Book Antiqua,Bold"&amp;8 Page &amp;P of &amp;N</oddFooter>
      </headerFooter>
    </customSheetView>
    <customSheetView guid="{6B3BC699-AF50-49D1-A5D9-04AC9ECA2E6E}" showPageBreaks="1" showGridLines="0" fitToPage="1" printArea="1" view="pageBreakPreview" topLeftCell="A16">
      <selection activeCell="I23" sqref="I23"/>
      <pageMargins left="0.75" right="0.63" top="0.57999999999999996" bottom="0.6" header="0.34" footer="0.35"/>
      <pageSetup paperSize="9" scale="97" orientation="portrait" r:id="rId16"/>
      <headerFooter alignWithMargins="0">
        <oddFooter>&amp;R&amp;"Book Antiqua,Bold"&amp;8 Page &amp;P of &amp;N</oddFooter>
      </headerFooter>
    </customSheetView>
    <customSheetView guid="{A59756C1-F119-409F-9749-7E17A89EC99C}" showPageBreaks="1" showGridLines="0" fitToPage="1" printArea="1" view="pageBreakPreview" topLeftCell="A22">
      <selection activeCell="A3" sqref="A3:E3"/>
      <pageMargins left="0.75" right="0.63" top="0.57999999999999996" bottom="0.6" header="0.34" footer="0.35"/>
      <pageSetup paperSize="9" scale="97" orientation="portrait" r:id="rId17"/>
      <headerFooter alignWithMargins="0">
        <oddFooter>&amp;R&amp;"Book Antiqua,Bold"&amp;8 Page &amp;P of &amp;N</oddFooter>
      </headerFooter>
    </customSheetView>
    <customSheetView guid="{10D78769-6122-4B7A-A6A3-9E5BCA27938C}" showPageBreaks="1" showGridLines="0" fitToPage="1" printArea="1" view="pageBreakPreview">
      <selection activeCell="A3" sqref="A3:E3"/>
      <pageMargins left="0.75" right="0.63" top="0.57999999999999996" bottom="0.6" header="0.34" footer="0.35"/>
      <pageSetup paperSize="9" scale="97" orientation="portrait" r:id="rId18"/>
      <headerFooter alignWithMargins="0">
        <oddFooter>&amp;R&amp;"Book Antiqua,Bold"&amp;8 Page &amp;P of &amp;N</oddFooter>
      </headerFooter>
    </customSheetView>
    <customSheetView guid="{C418AE7B-D663-4538-8B16-8531F14557D9}" showPageBreaks="1" showGridLines="0" fitToPage="1" printArea="1" view="pageBreakPreview" topLeftCell="A16">
      <selection activeCell="A3" sqref="A3:E3"/>
      <pageMargins left="0.75" right="0.63" top="0.57999999999999996" bottom="0.6" header="0.34" footer="0.35"/>
      <pageSetup paperSize="9" scale="97" orientation="portrait" r:id="rId19"/>
      <headerFooter alignWithMargins="0">
        <oddFooter>&amp;R&amp;"Book Antiqua,Bold"&amp;8 Page &amp;P of &amp;N</oddFooter>
      </headerFooter>
    </customSheetView>
    <customSheetView guid="{7D19A8FF-9B46-47E7-A025-8214920F0DEA}" showPageBreaks="1" showGridLines="0" fitToPage="1" printArea="1" view="pageBreakPreview">
      <selection activeCell="A3" sqref="A3:E3"/>
      <pageMargins left="0.75" right="0.63" top="0.57999999999999996" bottom="0.6" header="0.34" footer="0.35"/>
      <pageSetup paperSize="9" scale="97" orientation="portrait" r:id="rId20"/>
      <headerFooter alignWithMargins="0">
        <oddFooter>&amp;R&amp;"Book Antiqua,Bold"&amp;8 Page &amp;P of &amp;N</oddFooter>
      </headerFooter>
    </customSheetView>
    <customSheetView guid="{F4494380-F964-4D0D-9D0A-9EA8E85D4225}" showPageBreaks="1" showGridLines="0" fitToPage="1" printArea="1" view="pageBreakPreview" topLeftCell="A7">
      <selection activeCell="A3" sqref="A3:E3"/>
      <pageMargins left="0.75" right="0.63" top="0.57999999999999996" bottom="0.6" header="0.34" footer="0.35"/>
      <pageSetup paperSize="9" scale="97" orientation="portrait" r:id="rId21"/>
      <headerFooter alignWithMargins="0">
        <oddFooter>&amp;R&amp;"Book Antiqua,Bold"&amp;8 Page &amp;P of &amp;N</oddFooter>
      </headerFooter>
    </customSheetView>
    <customSheetView guid="{51E8B268-CD70-41C9-97C5-6867BFB3D174}" showPageBreaks="1" showGridLines="0" fitToPage="1" printArea="1" view="pageBreakPreview">
      <selection activeCell="A3" sqref="A3:E3"/>
      <pageMargins left="0.75" right="0.63" top="0.57999999999999996" bottom="0.6" header="0.34" footer="0.35"/>
      <pageSetup paperSize="9" scale="97" orientation="portrait" r:id="rId22"/>
      <headerFooter alignWithMargins="0">
        <oddFooter>&amp;R&amp;"Book Antiqua,Bold"&amp;8 Page &amp;P of &amp;N</oddFooter>
      </headerFooter>
    </customSheetView>
    <customSheetView guid="{A1254D92-3EE6-40FC-9F9F-6A8DD0D26E07}" showPageBreaks="1" showGridLines="0" fitToPage="1" printArea="1" view="pageBreakPreview" topLeftCell="A10">
      <selection activeCell="H14" sqref="H14"/>
      <pageMargins left="0.75" right="0.63" top="0.57999999999999996" bottom="0.6" header="0.34" footer="0.35"/>
      <pageSetup paperSize="9" scale="97" orientation="portrait" r:id="rId23"/>
      <headerFooter alignWithMargins="0">
        <oddFooter>&amp;R&amp;"Book Antiqua,Bold"&amp;8 Page &amp;P of &amp;N</oddFooter>
      </headerFooter>
    </customSheetView>
    <customSheetView guid="{D7CAE235-DD1C-4EEF-899D-8FC939865EF5}" showPageBreaks="1" showGridLines="0" fitToPage="1" printArea="1" view="pageBreakPreview">
      <selection activeCell="G6" sqref="G6"/>
      <pageMargins left="0.75" right="0.63" top="0.57999999999999996" bottom="0.6" header="0.34" footer="0.35"/>
      <pageSetup paperSize="9" scale="96" orientation="portrait" r:id="rId24"/>
      <headerFooter alignWithMargins="0">
        <oddFooter>&amp;R&amp;"Book Antiqua,Bold"&amp;8 Page &amp;P of &amp;N</oddFooter>
      </headerFooter>
    </customSheetView>
    <customSheetView guid="{95DC4E80-4059-4DBD-A03E-19A166873728}" showPageBreaks="1" showGridLines="0" fitToPage="1" printArea="1" view="pageBreakPreview">
      <selection activeCell="A3" sqref="A3:E3"/>
      <pageMargins left="0.75" right="0.63" top="0.57999999999999996" bottom="0.6" header="0.34" footer="0.35"/>
      <pageSetup paperSize="9" scale="96" orientation="portrait" r:id="rId25"/>
      <headerFooter alignWithMargins="0">
        <oddFooter>&amp;R&amp;"Book Antiqua,Bold"&amp;8 Page &amp;P of &amp;N</oddFooter>
      </headerFooter>
    </customSheetView>
  </customSheetViews>
  <mergeCells count="14">
    <mergeCell ref="B16:D16"/>
    <mergeCell ref="A8:D8"/>
    <mergeCell ref="A3:E3"/>
    <mergeCell ref="A5:E5"/>
    <mergeCell ref="A22:E22"/>
    <mergeCell ref="B9:D9"/>
    <mergeCell ref="B10:D10"/>
    <mergeCell ref="B11:D11"/>
    <mergeCell ref="B12:D12"/>
    <mergeCell ref="B20:D20"/>
    <mergeCell ref="A14:E14"/>
    <mergeCell ref="B17:D17"/>
    <mergeCell ref="B18:D18"/>
    <mergeCell ref="B19:D19"/>
  </mergeCells>
  <phoneticPr fontId="6" type="noConversion"/>
  <conditionalFormatting sqref="A15:A19 B15:E20">
    <cfRule type="expression" dxfId="37" priority="1" stopIfTrue="1">
      <formula>$Z$2=0</formula>
    </cfRule>
  </conditionalFormatting>
  <conditionalFormatting sqref="A22:E22">
    <cfRule type="expression" dxfId="36" priority="2" stopIfTrue="1">
      <formula>$Z$1="Sole Bidder"</formula>
    </cfRule>
  </conditionalFormatting>
  <pageMargins left="0.75" right="0.63" top="0.57999999999999996" bottom="0.6" header="0.34" footer="0.35"/>
  <pageSetup paperSize="9" scale="94" orientation="portrait" r:id="rId26"/>
  <headerFooter alignWithMargins="0">
    <oddFooter>&amp;R&amp;"Book Antiqua,Bold"&amp;8 Page &amp;P of &amp;N</oddFooter>
  </headerFooter>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pageSetUpPr fitToPage="1"/>
  </sheetPr>
  <dimension ref="A1:I38"/>
  <sheetViews>
    <sheetView showGridLines="0" view="pageBreakPreview" topLeftCell="A3" zoomScaleSheetLayoutView="100" workbookViewId="0">
      <selection activeCell="I19" sqref="I19"/>
    </sheetView>
  </sheetViews>
  <sheetFormatPr defaultColWidth="9.140625" defaultRowHeight="16.5"/>
  <cols>
    <col min="1" max="1" width="12.140625" style="236" customWidth="1"/>
    <col min="2" max="2" width="20.5703125" style="236" customWidth="1"/>
    <col min="3" max="3" width="11.42578125" style="236" customWidth="1"/>
    <col min="4" max="4" width="17.7109375" style="236" customWidth="1"/>
    <col min="5" max="5" width="43.7109375" style="236" customWidth="1"/>
    <col min="6" max="8" width="9.140625" style="241"/>
    <col min="9" max="16384" width="9.140625" style="231"/>
  </cols>
  <sheetData>
    <row r="1" spans="1:9">
      <c r="A1" s="269" t="str">
        <f>'Attach 3(JV)'!A1</f>
        <v>Package No. :N2JM/C&amp;M/CS/22(20)</v>
      </c>
      <c r="B1" s="270"/>
      <c r="C1" s="270"/>
      <c r="D1" s="270"/>
      <c r="E1" s="271" t="str">
        <f>"Attachment-3(QR) "</f>
        <v xml:space="preserve">Attachment-3(QR) </v>
      </c>
    </row>
    <row r="3" spans="1:9" ht="47.25" customHeight="1">
      <c r="A3" s="988" t="str">
        <f>'Attach 3(JV)'!A3</f>
        <v>Renovation of washrooms in GRID Bhawan, RHQ, Jammu</v>
      </c>
      <c r="B3" s="988"/>
      <c r="C3" s="988"/>
      <c r="D3" s="988"/>
      <c r="E3" s="988"/>
      <c r="F3" s="279"/>
      <c r="G3" s="304"/>
      <c r="H3" s="279"/>
    </row>
    <row r="4" spans="1:9" ht="20.100000000000001" customHeight="1">
      <c r="A4" s="305"/>
      <c r="B4" s="306"/>
      <c r="C4" s="306"/>
      <c r="D4" s="306"/>
      <c r="E4" s="306"/>
      <c r="H4" s="1"/>
      <c r="I4" s="282"/>
    </row>
    <row r="5" spans="1:9" ht="20.100000000000001" customHeight="1">
      <c r="A5" s="989" t="s">
        <v>339</v>
      </c>
      <c r="B5" s="989"/>
      <c r="C5" s="989"/>
      <c r="D5" s="989"/>
      <c r="E5" s="989"/>
      <c r="F5" s="307"/>
      <c r="H5" s="1"/>
      <c r="I5" s="285"/>
    </row>
    <row r="6" spans="1:9" ht="20.100000000000001" customHeight="1">
      <c r="A6" s="308"/>
      <c r="B6" s="306"/>
      <c r="C6" s="306"/>
      <c r="D6" s="306"/>
      <c r="E6" s="306"/>
      <c r="H6" s="1"/>
      <c r="I6" s="285"/>
    </row>
    <row r="7" spans="1:9" ht="20.100000000000001" customHeight="1">
      <c r="A7" s="309" t="str">
        <f>'Attach 3(JV)'!A7</f>
        <v>Bidder’s Name and Address (Sole Bidder) :</v>
      </c>
      <c r="B7" s="306"/>
      <c r="C7" s="306"/>
      <c r="D7" s="306"/>
      <c r="E7" s="310" t="str">
        <f>'Attach 3(JV)'!E7</f>
        <v>To:</v>
      </c>
      <c r="H7" s="1"/>
      <c r="I7" s="285"/>
    </row>
    <row r="8" spans="1:9" ht="36" customHeight="1">
      <c r="A8" s="993" t="str">
        <f>'Attach 3(JV)'!A8</f>
        <v/>
      </c>
      <c r="B8" s="993"/>
      <c r="C8" s="993"/>
      <c r="D8" s="993"/>
      <c r="E8" s="311" t="str">
        <f>'Attach 3(JV)'!E8</f>
        <v>Power Grid Corporation of India Ltd.</v>
      </c>
      <c r="H8" s="1"/>
      <c r="I8" s="285"/>
    </row>
    <row r="9" spans="1:9" ht="20.100000000000001" customHeight="1">
      <c r="A9" s="312" t="s">
        <v>337</v>
      </c>
      <c r="B9" s="991" t="str">
        <f>'Attach 3(JV)'!B9</f>
        <v/>
      </c>
      <c r="C9" s="991"/>
      <c r="D9" s="991"/>
      <c r="E9" s="311" t="str">
        <f>'Attach 3(JV)'!E9</f>
        <v>Northern Region Transmission System - II,</v>
      </c>
      <c r="H9" s="1"/>
      <c r="I9" s="285"/>
    </row>
    <row r="10" spans="1:9" ht="20.100000000000001" customHeight="1">
      <c r="A10" s="312" t="s">
        <v>338</v>
      </c>
      <c r="B10" s="992" t="str">
        <f>'Attach 3(JV)'!B10</f>
        <v/>
      </c>
      <c r="C10" s="992"/>
      <c r="D10" s="992"/>
      <c r="E10" s="311" t="str">
        <f>'Attach 3(JV)'!E10</f>
        <v>Grid Bhawan, OB-26, Rail Head Complex,</v>
      </c>
      <c r="H10" s="1"/>
      <c r="I10" s="285"/>
    </row>
    <row r="11" spans="1:9" ht="20.100000000000001" customHeight="1">
      <c r="A11" s="306"/>
      <c r="B11" s="992" t="str">
        <f>'Attach 3(JV)'!B11</f>
        <v/>
      </c>
      <c r="C11" s="992"/>
      <c r="D11" s="992"/>
      <c r="E11" s="311" t="str">
        <f>'Attach 3(JV)'!E11</f>
        <v>Jammu - 180 012 (J&amp;K)</v>
      </c>
    </row>
    <row r="12" spans="1:9" ht="20.100000000000001" customHeight="1">
      <c r="A12" s="308"/>
      <c r="B12" s="992" t="str">
        <f>'Attach 3(JV)'!B12</f>
        <v/>
      </c>
      <c r="C12" s="992"/>
      <c r="D12" s="992"/>
      <c r="E12" s="310"/>
    </row>
    <row r="13" spans="1:9" ht="20.100000000000001" customHeight="1">
      <c r="A13" s="306" t="s">
        <v>332</v>
      </c>
      <c r="B13" s="313"/>
      <c r="C13" s="313"/>
      <c r="D13" s="313"/>
      <c r="E13" s="306"/>
    </row>
    <row r="14" spans="1:9" ht="20.100000000000001" customHeight="1">
      <c r="A14" s="308"/>
      <c r="B14" s="313"/>
      <c r="C14" s="313"/>
      <c r="D14" s="313"/>
      <c r="E14" s="306"/>
    </row>
    <row r="15" spans="1:9" ht="27.75" hidden="1" customHeight="1">
      <c r="A15" s="990" t="s">
        <v>979</v>
      </c>
      <c r="B15" s="990"/>
      <c r="C15" s="990"/>
      <c r="D15" s="990"/>
      <c r="E15" s="990"/>
      <c r="F15" s="298"/>
      <c r="G15" s="298"/>
      <c r="H15" s="298"/>
    </row>
    <row r="16" spans="1:9" ht="20.100000000000001" customHeight="1">
      <c r="A16" s="1531" t="s">
        <v>330</v>
      </c>
      <c r="B16" s="1531"/>
      <c r="C16" s="1531"/>
      <c r="D16" s="1531"/>
      <c r="E16" s="1531"/>
    </row>
    <row r="17" spans="1:5" ht="20.100000000000001" customHeight="1">
      <c r="A17" s="314"/>
      <c r="B17" s="306"/>
      <c r="C17" s="306"/>
      <c r="D17" s="306"/>
      <c r="E17" s="306"/>
    </row>
    <row r="18" spans="1:5" ht="20.100000000000001" customHeight="1">
      <c r="A18" s="306"/>
      <c r="B18" s="306"/>
      <c r="C18" s="306"/>
      <c r="D18" s="306"/>
      <c r="E18" s="306"/>
    </row>
    <row r="19" spans="1:5" ht="20.100000000000001" customHeight="1">
      <c r="A19" s="314"/>
      <c r="B19" s="306"/>
      <c r="C19" s="306"/>
      <c r="D19" s="306"/>
      <c r="E19" s="306"/>
    </row>
    <row r="20" spans="1:5" ht="20.100000000000001" customHeight="1">
      <c r="A20" s="314"/>
      <c r="B20" s="306"/>
      <c r="C20" s="306"/>
      <c r="D20" s="306"/>
      <c r="E20" s="306"/>
    </row>
    <row r="21" spans="1:5" ht="33" customHeight="1">
      <c r="A21" s="306"/>
      <c r="B21" s="306"/>
      <c r="C21" s="306"/>
      <c r="D21" s="315"/>
      <c r="E21" s="306"/>
    </row>
    <row r="22" spans="1:5" ht="33" customHeight="1">
      <c r="A22" s="316" t="s">
        <v>7</v>
      </c>
      <c r="B22" s="317" t="str">
        <f>'Attach 3(JV)'!B24</f>
        <v/>
      </c>
      <c r="C22" s="309"/>
      <c r="D22" s="315" t="s">
        <v>5</v>
      </c>
      <c r="E22" s="318" t="str">
        <f>'Attach 3(JV)'!E24</f>
        <v/>
      </c>
    </row>
    <row r="23" spans="1:5" ht="33" customHeight="1">
      <c r="A23" s="316" t="s">
        <v>8</v>
      </c>
      <c r="B23" s="318" t="str">
        <f>'Attach 3(JV)'!B25</f>
        <v/>
      </c>
      <c r="C23" s="309"/>
      <c r="D23" s="315" t="s">
        <v>6</v>
      </c>
      <c r="E23" s="318" t="str">
        <f>'Attach 3(JV)'!E25</f>
        <v/>
      </c>
    </row>
    <row r="24" spans="1:5" ht="33" customHeight="1">
      <c r="A24" s="306"/>
      <c r="B24" s="306"/>
      <c r="C24" s="309"/>
      <c r="D24" s="315"/>
      <c r="E24" s="306"/>
    </row>
    <row r="25" spans="1:5" ht="33" customHeight="1">
      <c r="A25" s="309"/>
      <c r="B25" s="309"/>
      <c r="C25" s="309"/>
      <c r="D25" s="315"/>
      <c r="E25" s="309"/>
    </row>
    <row r="26" spans="1:5" ht="20.100000000000001" customHeight="1">
      <c r="A26" s="306"/>
      <c r="B26" s="306"/>
      <c r="C26" s="306"/>
      <c r="D26" s="306"/>
      <c r="E26" s="306"/>
    </row>
    <row r="27" spans="1:5" ht="20.100000000000001" customHeight="1">
      <c r="A27" s="319"/>
      <c r="B27" s="306"/>
      <c r="C27" s="306"/>
      <c r="D27" s="306"/>
      <c r="E27" s="306"/>
    </row>
    <row r="28" spans="1:5" ht="20.100000000000001" customHeight="1">
      <c r="A28" s="306"/>
      <c r="B28" s="306"/>
      <c r="C28" s="306"/>
      <c r="D28" s="306"/>
      <c r="E28" s="306"/>
    </row>
    <row r="29" spans="1:5" ht="20.100000000000001" customHeight="1">
      <c r="A29" s="306"/>
      <c r="B29" s="306"/>
      <c r="C29" s="306"/>
      <c r="D29" s="306"/>
      <c r="E29" s="306"/>
    </row>
    <row r="30" spans="1:5" ht="20.100000000000001" customHeight="1">
      <c r="A30" s="319"/>
      <c r="B30" s="306"/>
      <c r="C30" s="306"/>
      <c r="D30" s="306"/>
      <c r="E30" s="306"/>
    </row>
    <row r="31" spans="1:5" ht="20.100000000000001" customHeight="1">
      <c r="A31" s="306"/>
      <c r="B31" s="306"/>
      <c r="C31" s="306"/>
      <c r="D31" s="306"/>
      <c r="E31" s="306"/>
    </row>
    <row r="32" spans="1:5" ht="20.100000000000001" customHeight="1">
      <c r="A32" s="319"/>
      <c r="B32" s="306"/>
      <c r="C32" s="306"/>
      <c r="D32" s="306"/>
      <c r="E32" s="306"/>
    </row>
    <row r="33" spans="1:5" ht="20.100000000000001" customHeight="1">
      <c r="A33" s="306"/>
      <c r="B33" s="306"/>
      <c r="C33" s="306"/>
      <c r="D33" s="306"/>
      <c r="E33" s="306"/>
    </row>
    <row r="34" spans="1:5" ht="20.100000000000001" customHeight="1">
      <c r="A34" s="319"/>
      <c r="B34" s="306"/>
      <c r="C34" s="306"/>
      <c r="D34" s="306"/>
      <c r="E34" s="306"/>
    </row>
    <row r="35" spans="1:5" ht="20.100000000000001" customHeight="1"/>
    <row r="36" spans="1:5" ht="20.100000000000001" customHeight="1"/>
    <row r="37" spans="1:5" ht="20.100000000000001" customHeight="1"/>
    <row r="38" spans="1:5" ht="20.100000000000001" customHeight="1"/>
  </sheetData>
  <sheetProtection sheet="1" objects="1" scenarios="1" formatColumns="0" formatRows="0" selectLockedCells="1"/>
  <customSheetViews>
    <customSheetView guid="{42803FD4-F291-4AEB-9205-0584651DCD41}" showPageBreaks="1" showGridLines="0" fitToPage="1" printArea="1" view="pageBreakPreview" topLeftCell="A8">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BCCF32CF-6814-4491-B636-EE6659CB2FDB}" showPageBreaks="1" showGridLines="0" fitToPage="1" printArea="1" view="pageBreakPreview">
      <selection activeCell="E29" sqref="E29"/>
      <pageMargins left="0.75" right="0.63" top="0.57999999999999996" bottom="0.6" header="0.34" footer="0.35"/>
      <pageSetup orientation="portrait" r:id="rId2"/>
      <headerFooter alignWithMargins="0">
        <oddFooter>&amp;R&amp;"Book Antiqua,Bold"&amp;8 Page &amp;P of &amp;N</oddFooter>
      </headerFooter>
    </customSheetView>
    <customSheetView guid="{0B294850-FD19-47B3-ACE9-A5EA58FA8F6C}" showPageBreaks="1" showGridLines="0" fitToPage="1" printArea="1" view="pageBreakPreview" topLeftCell="A22">
      <selection activeCell="A15" sqref="A15:E15"/>
      <pageMargins left="0.75" right="0.63" top="0.57999999999999996" bottom="0.6" header="0.34" footer="0.35"/>
      <pageSetup orientation="portrait" r:id="rId3"/>
      <headerFooter alignWithMargins="0">
        <oddFooter>&amp;R&amp;"Book Antiqua,Bold"&amp;8 Page &amp;P of &amp;N</oddFooter>
      </headerFooter>
    </customSheetView>
    <customSheetView guid="{B5DDB8B7-72B3-44C4-BA38-BC879DA0D860}" showPageBreaks="1" showGridLines="0" fitToPage="1" printArea="1" view="pageBreakPreview">
      <selection activeCell="A15" sqref="A15:E15"/>
      <pageMargins left="0.75" right="0.63" top="0.57999999999999996" bottom="0.6" header="0.34" footer="0.35"/>
      <pageSetup orientation="portrait" r:id="rId4"/>
      <headerFooter alignWithMargins="0">
        <oddFooter>&amp;R&amp;"Book Antiqua,Bold"&amp;8 Page &amp;P of &amp;N</oddFooter>
      </headerFooter>
    </customSheetView>
    <customSheetView guid="{ADFEEE36-FC64-4164-B026-18EA8FC2BA5B}" showPageBreaks="1" showGridLines="0" fitToPage="1" printArea="1" view="pageBreakPreview">
      <selection activeCell="A15" sqref="A15:E15"/>
      <pageMargins left="0.75" right="0.63" top="0.57999999999999996" bottom="0.6" header="0.34" footer="0.35"/>
      <pageSetup orientation="portrait" r:id="rId5"/>
      <headerFooter alignWithMargins="0">
        <oddFooter>&amp;R&amp;"Book Antiqua,Bold"&amp;8 Page &amp;P of &amp;N</oddFooter>
      </headerFooter>
    </customSheetView>
    <customSheetView guid="{9416EA7C-09DE-4A79-98DC-84D6183EE7EA}" showPageBreaks="1" showGridLines="0" fitToPage="1" printArea="1" view="pageBreakPreview" topLeftCell="A7">
      <selection activeCell="A15" sqref="A15:E15"/>
      <pageMargins left="0.75" right="0.63" top="0.57999999999999996" bottom="0.6" header="0.34" footer="0.35"/>
      <pageSetup orientation="portrait" r:id="rId6"/>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topLeftCell="A13">
      <selection activeCell="A15" sqref="A15:E15"/>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howPageBreaks="1" showGridLines="0" fitToPage="1" printArea="1" view="pageBreakPreview" topLeftCell="A16">
      <selection activeCell="B111" sqref="B111:I111"/>
      <pageMargins left="0.75" right="0.63" top="0.57999999999999996" bottom="0.6" header="0.34" footer="0.35"/>
      <pageSetup paperSize="9" scale="96" orientation="portrait" r:id="rId15"/>
      <headerFooter alignWithMargins="0">
        <oddFooter>&amp;R&amp;"Book Antiqua,Bold"&amp;8 Page &amp;P of &amp;N</oddFooter>
      </headerFooter>
    </customSheetView>
    <customSheetView guid="{6B3BC699-AF50-49D1-A5D9-04AC9ECA2E6E}" showPageBreaks="1" showGridLines="0" fitToPage="1" printArea="1" view="pageBreakPreview" topLeftCell="A13">
      <selection activeCell="B111" sqref="B111:I111"/>
      <pageMargins left="0.75" right="0.63" top="0.57999999999999996" bottom="0.6" header="0.34" footer="0.35"/>
      <pageSetup paperSize="9" scale="97" orientation="portrait" r:id="rId16"/>
      <headerFooter alignWithMargins="0">
        <oddFooter>&amp;R&amp;"Book Antiqua,Bold"&amp;8 Page &amp;P of &amp;N</oddFooter>
      </headerFooter>
    </customSheetView>
    <customSheetView guid="{A59756C1-F119-409F-9749-7E17A89EC99C}" showPageBreaks="1" showGridLines="0" fitToPage="1" printArea="1" view="pageBreakPreview" topLeftCell="A25">
      <selection activeCell="A3" sqref="A3:E3"/>
      <pageMargins left="0.75" right="0.63" top="0.57999999999999996" bottom="0.6" header="0.34" footer="0.35"/>
      <pageSetup paperSize="9" scale="96" orientation="portrait" r:id="rId17"/>
      <headerFooter alignWithMargins="0">
        <oddFooter>&amp;R&amp;"Book Antiqua,Bold"&amp;8 Page &amp;P of &amp;N</oddFooter>
      </headerFooter>
    </customSheetView>
    <customSheetView guid="{10D78769-6122-4B7A-A6A3-9E5BCA27938C}" showPageBreaks="1" showGridLines="0" fitToPage="1" printArea="1" view="pageBreakPreview" topLeftCell="A4">
      <selection activeCell="A15" sqref="A15:E15"/>
      <pageMargins left="0.75" right="0.63" top="0.57999999999999996" bottom="0.6" header="0.34" footer="0.35"/>
      <pageSetup orientation="portrait" r:id="rId18"/>
      <headerFooter alignWithMargins="0">
        <oddFooter>&amp;R&amp;"Book Antiqua,Bold"&amp;8 Page &amp;P of &amp;N</oddFooter>
      </headerFooter>
    </customSheetView>
    <customSheetView guid="{C418AE7B-D663-4538-8B16-8531F14557D9}" showPageBreaks="1" showGridLines="0" fitToPage="1" printArea="1" view="pageBreakPreview" topLeftCell="A19">
      <selection activeCell="A15" sqref="A15:E15"/>
      <pageMargins left="0.75" right="0.63" top="0.57999999999999996" bottom="0.6" header="0.34" footer="0.35"/>
      <pageSetup orientation="portrait" r:id="rId19"/>
      <headerFooter alignWithMargins="0">
        <oddFooter>&amp;R&amp;"Book Antiqua,Bold"&amp;8 Page &amp;P of &amp;N</oddFooter>
      </headerFooter>
    </customSheetView>
    <customSheetView guid="{7D19A8FF-9B46-47E7-A025-8214920F0DEA}" showPageBreaks="1" showGridLines="0" fitToPage="1" printArea="1" view="pageBreakPreview">
      <selection activeCell="A15" sqref="A15:E15"/>
      <pageMargins left="0.75" right="0.63" top="0.57999999999999996" bottom="0.6" header="0.34" footer="0.35"/>
      <pageSetup orientation="portrait" r:id="rId20"/>
      <headerFooter alignWithMargins="0">
        <oddFooter>&amp;R&amp;"Book Antiqua,Bold"&amp;8 Page &amp;P of &amp;N</oddFooter>
      </headerFooter>
    </customSheetView>
    <customSheetView guid="{F4494380-F964-4D0D-9D0A-9EA8E85D4225}" showPageBreaks="1" showGridLines="0" fitToPage="1" printArea="1" view="pageBreakPreview" topLeftCell="A7">
      <selection activeCell="A15" sqref="A15:E15"/>
      <pageMargins left="0.75" right="0.63" top="0.57999999999999996" bottom="0.6" header="0.34" footer="0.35"/>
      <pageSetup orientation="portrait" r:id="rId21"/>
      <headerFooter alignWithMargins="0">
        <oddFooter>&amp;R&amp;"Book Antiqua,Bold"&amp;8 Page &amp;P of &amp;N</oddFooter>
      </headerFooter>
    </customSheetView>
    <customSheetView guid="{51E8B268-CD70-41C9-97C5-6867BFB3D174}" showPageBreaks="1" showGridLines="0" fitToPage="1" printArea="1" view="pageBreakPreview">
      <selection activeCell="A15" sqref="A15:E15"/>
      <pageMargins left="0.75" right="0.63" top="0.57999999999999996" bottom="0.6" header="0.34" footer="0.35"/>
      <pageSetup orientation="portrait" r:id="rId22"/>
      <headerFooter alignWithMargins="0">
        <oddFooter>&amp;R&amp;"Book Antiqua,Bold"&amp;8 Page &amp;P of &amp;N</oddFooter>
      </headerFooter>
    </customSheetView>
    <customSheetView guid="{A1254D92-3EE6-40FC-9F9F-6A8DD0D26E07}" showPageBreaks="1" showGridLines="0" fitToPage="1" printArea="1" view="pageBreakPreview" topLeftCell="A7">
      <selection activeCell="A15" sqref="A15:E15"/>
      <pageMargins left="0.75" right="0.63" top="0.57999999999999996" bottom="0.6" header="0.34" footer="0.35"/>
      <pageSetup orientation="portrait" r:id="rId23"/>
      <headerFooter alignWithMargins="0">
        <oddFooter>&amp;R&amp;"Book Antiqua,Bold"&amp;8 Page &amp;P of &amp;N</oddFooter>
      </headerFooter>
    </customSheetView>
    <customSheetView guid="{D7CAE235-DD1C-4EEF-899D-8FC939865EF5}" showPageBreaks="1" showGridLines="0" fitToPage="1" printArea="1" view="pageBreakPreview">
      <selection activeCell="E29" sqref="E29"/>
      <pageMargins left="0.75" right="0.63" top="0.57999999999999996" bottom="0.6" header="0.34" footer="0.35"/>
      <pageSetup orientation="portrait" r:id="rId24"/>
      <headerFooter alignWithMargins="0">
        <oddFooter>&amp;R&amp;"Book Antiqua,Bold"&amp;8 Page &amp;P of &amp;N</oddFooter>
      </headerFooter>
    </customSheetView>
    <customSheetView guid="{95DC4E80-4059-4DBD-A03E-19A166873728}" showPageBreaks="1" showGridLines="0" fitToPage="1" printArea="1" view="pageBreakPreview" topLeftCell="A16">
      <selection activeCell="A3" sqref="A3:E3"/>
      <pageMargins left="0.75" right="0.63" top="0.57999999999999996" bottom="0.6" header="0.34" footer="0.35"/>
      <pageSetup orientation="portrait" r:id="rId25"/>
      <headerFooter alignWithMargins="0">
        <oddFooter>&amp;R&amp;"Book Antiqua,Bold"&amp;8 Page &amp;P of &amp;N</oddFooter>
      </headerFooter>
    </customSheetView>
  </customSheetViews>
  <mergeCells count="9">
    <mergeCell ref="A16:E16"/>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scale="96" orientation="portrait" r:id="rId26"/>
  <headerFooter alignWithMargins="0">
    <oddFooter>&amp;R&amp;"Book Antiqua,Bold"&amp;8 Page &amp;P of &amp;N</oddFooter>
  </headerFooter>
  <drawing r:id="rId2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indexed="14"/>
    <pageSetUpPr fitToPage="1"/>
  </sheetPr>
  <dimension ref="A1:Y489"/>
  <sheetViews>
    <sheetView view="pageBreakPreview" topLeftCell="A245" zoomScaleSheetLayoutView="100" workbookViewId="0">
      <selection activeCell="D409" sqref="D409:E409"/>
    </sheetView>
  </sheetViews>
  <sheetFormatPr defaultColWidth="9.140625" defaultRowHeight="13.5"/>
  <cols>
    <col min="1" max="1" width="10" style="231" customWidth="1"/>
    <col min="2" max="2" width="11.85546875" style="231" customWidth="1"/>
    <col min="3" max="3" width="10.85546875" style="231" customWidth="1"/>
    <col min="4" max="4" width="11.7109375" style="231" customWidth="1"/>
    <col min="5" max="5" width="12.28515625" style="231" customWidth="1"/>
    <col min="6" max="6" width="13.5703125" style="231" customWidth="1"/>
    <col min="7" max="7" width="14" style="231" customWidth="1"/>
    <col min="8" max="8" width="12.85546875" style="231" customWidth="1"/>
    <col min="9" max="9" width="15" style="231" customWidth="1"/>
    <col min="10" max="10" width="12.85546875" style="231" hidden="1" customWidth="1"/>
    <col min="11" max="11" width="10.5703125" style="231" hidden="1" customWidth="1"/>
    <col min="12" max="12" width="10.28515625" style="231" hidden="1" customWidth="1"/>
    <col min="13" max="13" width="11.85546875" style="231" hidden="1" customWidth="1"/>
    <col min="14" max="14" width="13" style="231" hidden="1" customWidth="1"/>
    <col min="15" max="15" width="10.42578125" style="231" customWidth="1"/>
    <col min="16" max="16" width="11.42578125" style="231" customWidth="1"/>
    <col min="17" max="17" width="10.7109375" style="231" customWidth="1"/>
    <col min="18" max="18" width="13.7109375" style="231" customWidth="1"/>
    <col min="19" max="21" width="9.140625" style="231"/>
    <col min="22" max="22" width="13.5703125" style="231" customWidth="1"/>
    <col min="23" max="16384" width="9.140625" style="231"/>
  </cols>
  <sheetData>
    <row r="1" spans="1:9" ht="17.25" customHeight="1">
      <c r="A1" s="269" t="str">
        <f>'Attach 3(JV)'!A1</f>
        <v>Package No. :N2JM/C&amp;M/CS/22(20)</v>
      </c>
      <c r="B1" s="320"/>
      <c r="C1" s="320"/>
      <c r="D1" s="320"/>
      <c r="E1" s="320"/>
      <c r="F1" s="320"/>
      <c r="G1" s="320"/>
      <c r="H1" s="271"/>
      <c r="I1" s="271" t="str">
        <f>"Schedule-QR "</f>
        <v xml:space="preserve">Schedule-QR </v>
      </c>
    </row>
    <row r="2" spans="1:9" ht="16.5" customHeight="1"/>
    <row r="3" spans="1:9" ht="62.25" customHeight="1">
      <c r="A3" s="984" t="str">
        <f>'Attach 3(JV)'!A3</f>
        <v>Renovation of washrooms in GRID Bhawan, RHQ, Jammu</v>
      </c>
      <c r="B3" s="984"/>
      <c r="C3" s="984"/>
      <c r="D3" s="984"/>
      <c r="E3" s="984"/>
      <c r="F3" s="984"/>
      <c r="G3" s="984"/>
      <c r="H3" s="984"/>
      <c r="I3" s="984"/>
    </row>
    <row r="5" spans="1:9" ht="21.75" customHeight="1">
      <c r="A5" s="985" t="s">
        <v>339</v>
      </c>
      <c r="B5" s="985"/>
      <c r="C5" s="985"/>
      <c r="D5" s="985"/>
      <c r="E5" s="985"/>
      <c r="F5" s="985"/>
      <c r="G5" s="985"/>
      <c r="H5" s="985"/>
      <c r="I5" s="985"/>
    </row>
    <row r="7" spans="1:9" ht="16.5">
      <c r="A7" s="286" t="str">
        <f>'Attach 3(JV)'!A7</f>
        <v>Bidder’s Name and Address (Sole Bidder) :</v>
      </c>
      <c r="F7" s="268" t="str">
        <f>'Attach 3(JV)'!E7</f>
        <v>To:</v>
      </c>
      <c r="G7" s="287"/>
    </row>
    <row r="8" spans="1:9" ht="48.75" customHeight="1">
      <c r="A8" s="1111" t="str">
        <f>'Attach 3(JV)'!A8</f>
        <v/>
      </c>
      <c r="B8" s="1111"/>
      <c r="C8" s="1111"/>
      <c r="D8" s="1111"/>
      <c r="F8" s="268" t="str">
        <f>'Attach 3(JV)'!E8</f>
        <v>Power Grid Corporation of India Ltd.</v>
      </c>
      <c r="G8" s="321"/>
    </row>
    <row r="9" spans="1:9" ht="13.5" customHeight="1">
      <c r="A9" s="286" t="s">
        <v>450</v>
      </c>
      <c r="B9" s="1111" t="str">
        <f>'Attach 3(JV)'!B9</f>
        <v/>
      </c>
      <c r="C9" s="1111"/>
      <c r="D9" s="1111"/>
      <c r="F9" s="268" t="str">
        <f>'Attach 3(JV)'!E9</f>
        <v>Northern Region Transmission System - II,</v>
      </c>
      <c r="G9" s="321"/>
    </row>
    <row r="10" spans="1:9" ht="13.5" customHeight="1">
      <c r="A10" s="286" t="s">
        <v>451</v>
      </c>
      <c r="B10" s="1111" t="str">
        <f>'Attach 3(JV)'!B10</f>
        <v/>
      </c>
      <c r="C10" s="1111"/>
      <c r="D10" s="1111"/>
      <c r="F10" s="268" t="str">
        <f>'Attach 3(JV)'!E10</f>
        <v>Grid Bhawan, OB-26, Rail Head Complex,</v>
      </c>
      <c r="G10" s="321"/>
    </row>
    <row r="11" spans="1:9" ht="13.5" customHeight="1">
      <c r="B11" s="1111" t="str">
        <f>'Attach 3(JV)'!B11</f>
        <v/>
      </c>
      <c r="C11" s="1111"/>
      <c r="D11" s="1111"/>
      <c r="F11" s="268" t="str">
        <f>'Attach 3(JV)'!E11</f>
        <v>Jammu - 180 012 (J&amp;K)</v>
      </c>
      <c r="G11" s="321"/>
    </row>
    <row r="12" spans="1:9" ht="13.5" customHeight="1">
      <c r="B12" s="1111" t="str">
        <f>'Attach 3(JV)'!B12</f>
        <v/>
      </c>
      <c r="C12" s="1111"/>
      <c r="D12" s="1111"/>
    </row>
    <row r="14" spans="1:9">
      <c r="A14" s="322" t="s">
        <v>332</v>
      </c>
    </row>
    <row r="16" spans="1:9" ht="100.5" customHeight="1">
      <c r="A16" s="1112" t="s">
        <v>452</v>
      </c>
      <c r="B16" s="1112"/>
      <c r="C16" s="1112"/>
      <c r="D16" s="1112"/>
      <c r="E16" s="1112"/>
      <c r="F16" s="1112"/>
      <c r="G16" s="1112"/>
      <c r="H16" s="1112"/>
      <c r="I16" s="1112"/>
    </row>
    <row r="18" spans="1:14" ht="16.5" customHeight="1">
      <c r="A18" s="1113" t="str">
        <f>IF('Names of Bidder'!D8 = "Sole Bidder", "We have submitted bid as individual firm. ", " We have submitted bid as joint venture of following firms: ")</f>
        <v xml:space="preserve">We have submitted bid as individual firm. </v>
      </c>
      <c r="B18" s="1113"/>
      <c r="C18" s="1113"/>
      <c r="D18" s="1113"/>
      <c r="E18" s="1113"/>
      <c r="F18" s="1113"/>
      <c r="G18" s="1113"/>
      <c r="H18" s="1113"/>
      <c r="I18" s="1113"/>
      <c r="N18" s="323" t="str">
        <f>'Names of Bidder'!D8</f>
        <v>Sole Bidder</v>
      </c>
    </row>
    <row r="19" spans="1:14" ht="16.5" customHeight="1">
      <c r="A19" s="324" t="str">
        <f>IF(B19="","","(i)")</f>
        <v/>
      </c>
      <c r="B19" s="231" t="str">
        <f>IF('Names of Bidder'!D11=0,"",'Names of Bidder'!D11)</f>
        <v/>
      </c>
      <c r="C19" s="325"/>
      <c r="D19" s="325"/>
      <c r="E19" s="325"/>
      <c r="F19" s="325"/>
      <c r="G19" s="325"/>
      <c r="H19" s="325"/>
      <c r="I19" s="325"/>
      <c r="N19" s="323">
        <f>'Names of Bidder'!D9</f>
        <v>0</v>
      </c>
    </row>
    <row r="20" spans="1:14">
      <c r="A20" s="324" t="str">
        <f>IF(B20="","","(ii)")</f>
        <v/>
      </c>
      <c r="B20" s="231" t="str">
        <f>IF('Names of Bidder'!D16=0,"",'Names of Bidder'!D16)</f>
        <v/>
      </c>
      <c r="N20" s="323" t="b">
        <f>OR(N18="sole Bidder",N19=1)</f>
        <v>1</v>
      </c>
    </row>
    <row r="21" spans="1:14">
      <c r="A21" s="324" t="str">
        <f>IF(B21="","","(iii)")</f>
        <v/>
      </c>
      <c r="B21" s="231" t="str">
        <f>IF('Names of Bidder'!D21=0,"",'Names of Bidder'!D21)</f>
        <v/>
      </c>
    </row>
    <row r="22" spans="1:14">
      <c r="A22" s="326"/>
      <c r="B22" s="327"/>
      <c r="C22" s="327"/>
      <c r="D22" s="327"/>
      <c r="E22" s="327"/>
      <c r="F22" s="327"/>
      <c r="G22" s="327"/>
      <c r="H22" s="327"/>
      <c r="I22" s="327"/>
      <c r="J22" s="327"/>
    </row>
    <row r="24" spans="1:14" ht="22.15" customHeight="1">
      <c r="A24" s="1114" t="s">
        <v>454</v>
      </c>
      <c r="B24" s="1114"/>
      <c r="C24" s="1114"/>
      <c r="D24" s="1114"/>
      <c r="E24" s="1114"/>
      <c r="F24" s="1114"/>
      <c r="G24" s="1114"/>
      <c r="H24" s="1114"/>
      <c r="I24" s="1114"/>
    </row>
    <row r="25" spans="1:14" ht="15.75">
      <c r="A25" s="328"/>
      <c r="B25" s="328"/>
      <c r="C25" s="328"/>
      <c r="D25" s="328"/>
      <c r="E25" s="328"/>
      <c r="F25" s="328"/>
      <c r="G25" s="328"/>
      <c r="H25" s="328"/>
      <c r="I25" s="328"/>
    </row>
    <row r="26" spans="1:14" ht="41.25" customHeight="1">
      <c r="A26" s="1115" t="s">
        <v>455</v>
      </c>
      <c r="B26" s="1115"/>
      <c r="C26" s="1115"/>
      <c r="D26" s="1115"/>
      <c r="E26" s="1115"/>
      <c r="F26" s="1115"/>
      <c r="G26" s="1115"/>
      <c r="H26" s="1115"/>
      <c r="I26" s="1115"/>
      <c r="J26" s="327"/>
    </row>
    <row r="27" spans="1:14" ht="32.25" customHeight="1">
      <c r="A27" s="329" t="s">
        <v>372</v>
      </c>
      <c r="B27" s="1116" t="s">
        <v>668</v>
      </c>
      <c r="C27" s="1116"/>
      <c r="D27" s="1116"/>
      <c r="E27" s="1116"/>
      <c r="F27" s="1116"/>
      <c r="G27" s="1116"/>
      <c r="H27" s="1116"/>
      <c r="I27" s="1116"/>
      <c r="J27" s="327"/>
    </row>
    <row r="28" spans="1:14" ht="21.75" customHeight="1">
      <c r="A28" s="329" t="s">
        <v>399</v>
      </c>
      <c r="B28" s="1108" t="s">
        <v>456</v>
      </c>
      <c r="C28" s="1108"/>
      <c r="D28" s="1108"/>
      <c r="E28" s="1108"/>
      <c r="F28" s="1108"/>
      <c r="G28" s="1108"/>
      <c r="H28" s="1108"/>
      <c r="I28" s="1108"/>
    </row>
    <row r="29" spans="1:14" ht="15.75">
      <c r="A29" s="329" t="s">
        <v>401</v>
      </c>
      <c r="B29" s="1108" t="s">
        <v>457</v>
      </c>
      <c r="C29" s="1108"/>
      <c r="D29" s="1108"/>
      <c r="E29" s="1108"/>
      <c r="F29" s="1108"/>
      <c r="G29" s="1108"/>
      <c r="H29" s="1108"/>
      <c r="I29" s="1108"/>
    </row>
    <row r="30" spans="1:14" ht="50.25" customHeight="1">
      <c r="A30" s="329" t="s">
        <v>402</v>
      </c>
      <c r="B30" s="1109" t="s">
        <v>458</v>
      </c>
      <c r="C30" s="1109"/>
      <c r="D30" s="1109"/>
      <c r="E30" s="1109"/>
      <c r="F30" s="1109"/>
      <c r="G30" s="1109"/>
      <c r="H30" s="1109"/>
      <c r="I30" s="1109"/>
    </row>
    <row r="31" spans="1:14" ht="36" hidden="1" customHeight="1">
      <c r="A31" s="330"/>
      <c r="B31" s="327"/>
      <c r="C31" s="327"/>
      <c r="D31" s="327"/>
      <c r="E31" s="327"/>
      <c r="F31" s="327"/>
      <c r="G31" s="327"/>
      <c r="H31" s="327"/>
      <c r="I31" s="327"/>
      <c r="J31" s="327"/>
    </row>
    <row r="32" spans="1:14" ht="43.5" hidden="1" customHeight="1">
      <c r="A32" s="330"/>
      <c r="B32" s="327"/>
      <c r="C32" s="327"/>
      <c r="D32" s="327"/>
      <c r="E32" s="327"/>
      <c r="F32" s="327"/>
      <c r="G32" s="327"/>
      <c r="H32" s="327"/>
      <c r="I32" s="327"/>
      <c r="J32" s="327"/>
    </row>
    <row r="33" spans="1:10" ht="14.25" hidden="1" customHeight="1">
      <c r="A33" s="329" t="s">
        <v>373</v>
      </c>
      <c r="B33" s="1110" t="s">
        <v>550</v>
      </c>
      <c r="C33" s="1110"/>
      <c r="D33" s="1110"/>
      <c r="E33" s="1110"/>
      <c r="F33" s="1110"/>
      <c r="G33" s="1110"/>
      <c r="H33" s="1110"/>
      <c r="I33" s="1110"/>
      <c r="J33" s="327"/>
    </row>
    <row r="34" spans="1:10" ht="66" hidden="1" customHeight="1">
      <c r="A34" s="329" t="s">
        <v>399</v>
      </c>
      <c r="B34" s="1117" t="s">
        <v>564</v>
      </c>
      <c r="C34" s="1117"/>
      <c r="D34" s="1117"/>
      <c r="E34" s="1117"/>
      <c r="F34" s="1117"/>
      <c r="G34" s="1117"/>
      <c r="H34" s="1117"/>
      <c r="I34" s="1117"/>
      <c r="J34" s="327"/>
    </row>
    <row r="35" spans="1:10" ht="35.25" hidden="1" customHeight="1">
      <c r="A35" s="329" t="s">
        <v>401</v>
      </c>
      <c r="B35" s="1117" t="s">
        <v>551</v>
      </c>
      <c r="C35" s="1117"/>
      <c r="D35" s="1117"/>
      <c r="E35" s="1117"/>
      <c r="F35" s="1117"/>
      <c r="G35" s="1117"/>
      <c r="H35" s="1117"/>
      <c r="I35" s="1117"/>
      <c r="J35" s="327"/>
    </row>
    <row r="36" spans="1:10" ht="34.5" hidden="1" customHeight="1">
      <c r="A36" s="327"/>
      <c r="B36" s="327"/>
      <c r="C36" s="327"/>
      <c r="D36" s="327"/>
      <c r="E36" s="327"/>
      <c r="F36" s="327"/>
      <c r="G36" s="327"/>
      <c r="H36" s="327"/>
      <c r="I36" s="327"/>
      <c r="J36" s="327"/>
    </row>
    <row r="37" spans="1:10" hidden="1"/>
    <row r="38" spans="1:10" s="333" customFormat="1" ht="15">
      <c r="A38" s="331" t="s">
        <v>459</v>
      </c>
      <c r="B38" s="1118" t="s">
        <v>460</v>
      </c>
      <c r="C38" s="1118"/>
      <c r="D38" s="1118"/>
      <c r="E38" s="1118"/>
      <c r="F38" s="1118"/>
      <c r="G38" s="1118"/>
      <c r="H38" s="1118"/>
      <c r="I38" s="1118"/>
      <c r="J38" s="332"/>
    </row>
    <row r="39" spans="1:10" ht="15.75">
      <c r="A39" s="327"/>
      <c r="B39" s="1012" t="s">
        <v>461</v>
      </c>
      <c r="C39" s="1012"/>
      <c r="D39" s="1012"/>
      <c r="E39" s="1012"/>
      <c r="F39" s="1012"/>
      <c r="G39" s="1012"/>
      <c r="H39" s="1012"/>
      <c r="I39" s="1012"/>
      <c r="J39" s="327"/>
    </row>
    <row r="40" spans="1:10" ht="54.75" customHeight="1">
      <c r="A40" s="327"/>
      <c r="B40" s="1119" t="s">
        <v>462</v>
      </c>
      <c r="C40" s="1119"/>
      <c r="D40" s="1119"/>
      <c r="E40" s="1119"/>
      <c r="F40" s="1119"/>
      <c r="G40" s="1119"/>
      <c r="H40" s="1119"/>
      <c r="I40" s="1119"/>
      <c r="J40" s="327"/>
    </row>
    <row r="42" spans="1:10">
      <c r="A42" s="327"/>
      <c r="B42" s="327"/>
      <c r="C42" s="327"/>
      <c r="D42" s="327"/>
      <c r="E42" s="327"/>
      <c r="F42" s="327"/>
      <c r="G42" s="327"/>
      <c r="H42" s="327"/>
      <c r="I42" s="327"/>
      <c r="J42" s="327"/>
    </row>
    <row r="43" spans="1:10" ht="19.5" customHeight="1">
      <c r="A43" s="334" t="s">
        <v>463</v>
      </c>
      <c r="B43" s="994" t="s">
        <v>464</v>
      </c>
      <c r="C43" s="994"/>
      <c r="D43" s="994" t="str">
        <f>IF('Names of Bidder'!D8 = "Sole Bidder", "For individual  firm  ", " For a joint venture of firms")</f>
        <v xml:space="preserve">For individual  firm  </v>
      </c>
      <c r="E43" s="994"/>
      <c r="F43" s="994"/>
      <c r="G43" s="994"/>
      <c r="H43" s="994"/>
      <c r="I43" s="994"/>
      <c r="J43" s="327"/>
    </row>
    <row r="44" spans="1:10" ht="26.25" customHeight="1">
      <c r="A44" s="335"/>
      <c r="B44" s="336"/>
      <c r="C44" s="337"/>
      <c r="D44" s="1134" t="s">
        <v>476</v>
      </c>
      <c r="E44" s="1135"/>
      <c r="F44" s="1136" t="s">
        <v>477</v>
      </c>
      <c r="G44" s="1135"/>
      <c r="H44" s="1136" t="s">
        <v>478</v>
      </c>
      <c r="I44" s="1135"/>
      <c r="J44" s="327"/>
    </row>
    <row r="45" spans="1:10" ht="15.75" customHeight="1">
      <c r="A45" s="338">
        <v>1</v>
      </c>
      <c r="B45" s="1122" t="s">
        <v>465</v>
      </c>
      <c r="C45" s="1122"/>
      <c r="D45" s="1137" t="str">
        <f>'Attach 3(JV)'!B9</f>
        <v/>
      </c>
      <c r="E45" s="1138"/>
      <c r="F45" s="1138" t="str">
        <f>'Attach 3(JV)'!B17</f>
        <v/>
      </c>
      <c r="G45" s="1138"/>
      <c r="H45" s="1138" t="str">
        <f>'Attach 3(JV)'!E17</f>
        <v/>
      </c>
      <c r="I45" s="1138"/>
      <c r="J45" s="327"/>
    </row>
    <row r="46" spans="1:10" ht="15.75" customHeight="1">
      <c r="A46" s="1144">
        <v>2</v>
      </c>
      <c r="B46" s="1123" t="s">
        <v>466</v>
      </c>
      <c r="C46" s="1124"/>
      <c r="D46" s="1137" t="str">
        <f>'Attach 3(JV)'!B10</f>
        <v/>
      </c>
      <c r="E46" s="1138"/>
      <c r="F46" s="1138" t="str">
        <f>'Attach 3(JV)'!B18</f>
        <v/>
      </c>
      <c r="G46" s="1138"/>
      <c r="H46" s="1138" t="str">
        <f>'Attach 3(JV)'!E18</f>
        <v/>
      </c>
      <c r="I46" s="1138"/>
      <c r="J46" s="327"/>
    </row>
    <row r="47" spans="1:10" ht="15.75" customHeight="1">
      <c r="A47" s="1145"/>
      <c r="B47" s="1125"/>
      <c r="C47" s="1126"/>
      <c r="D47" s="1137" t="str">
        <f>'Attach 3(JV)'!B11</f>
        <v/>
      </c>
      <c r="E47" s="1138"/>
      <c r="F47" s="1138" t="str">
        <f>'Attach 3(JV)'!B19</f>
        <v/>
      </c>
      <c r="G47" s="1138"/>
      <c r="H47" s="1138" t="str">
        <f>'Attach 3(JV)'!E19</f>
        <v/>
      </c>
      <c r="I47" s="1138"/>
      <c r="J47" s="327"/>
    </row>
    <row r="48" spans="1:10" ht="15.75" customHeight="1">
      <c r="A48" s="1146"/>
      <c r="B48" s="1127"/>
      <c r="C48" s="1128"/>
      <c r="D48" s="1137" t="str">
        <f>'Attach 3(JV)'!B12</f>
        <v/>
      </c>
      <c r="E48" s="1138"/>
      <c r="F48" s="1138" t="str">
        <f>'Attach 3(JV)'!B20</f>
        <v/>
      </c>
      <c r="G48" s="1138"/>
      <c r="H48" s="1138" t="str">
        <f>'Attach 3(JV)'!E20</f>
        <v/>
      </c>
      <c r="I48" s="1138"/>
      <c r="J48" s="327"/>
    </row>
    <row r="49" spans="1:14" ht="15.75" customHeight="1">
      <c r="A49" s="338">
        <v>3</v>
      </c>
      <c r="B49" s="1122" t="s">
        <v>467</v>
      </c>
      <c r="C49" s="1122"/>
      <c r="D49" s="1139"/>
      <c r="E49" s="1130"/>
      <c r="F49" s="1129"/>
      <c r="G49" s="1130"/>
      <c r="H49" s="1130"/>
      <c r="I49" s="1130"/>
      <c r="J49" s="327"/>
    </row>
    <row r="50" spans="1:14" ht="15.75" customHeight="1">
      <c r="A50" s="338">
        <v>4</v>
      </c>
      <c r="B50" s="1122" t="s">
        <v>468</v>
      </c>
      <c r="C50" s="1122"/>
      <c r="D50" s="1139"/>
      <c r="E50" s="1130"/>
      <c r="F50" s="1130"/>
      <c r="G50" s="1130"/>
      <c r="H50" s="1130"/>
      <c r="I50" s="1130"/>
      <c r="J50" s="327"/>
    </row>
    <row r="51" spans="1:14" ht="15.75" customHeight="1">
      <c r="A51" s="339">
        <v>5</v>
      </c>
      <c r="B51" s="1122" t="s">
        <v>469</v>
      </c>
      <c r="C51" s="1122"/>
      <c r="D51" s="1132"/>
      <c r="E51" s="1130"/>
      <c r="F51" s="1130"/>
      <c r="G51" s="1130"/>
      <c r="H51" s="1130"/>
      <c r="I51" s="1130"/>
    </row>
    <row r="52" spans="1:14" ht="51.75" customHeight="1">
      <c r="A52" s="338">
        <v>6</v>
      </c>
      <c r="B52" s="1122" t="s">
        <v>470</v>
      </c>
      <c r="C52" s="1122"/>
      <c r="D52" s="1132"/>
      <c r="E52" s="1130"/>
      <c r="F52" s="1130"/>
      <c r="G52" s="1130"/>
      <c r="H52" s="1130"/>
      <c r="I52" s="1130"/>
      <c r="J52" s="327"/>
    </row>
    <row r="53" spans="1:14" ht="49.5" customHeight="1">
      <c r="A53" s="338">
        <v>7</v>
      </c>
      <c r="B53" s="1122" t="s">
        <v>471</v>
      </c>
      <c r="C53" s="1122"/>
      <c r="D53" s="1132"/>
      <c r="E53" s="1130"/>
      <c r="F53" s="1130"/>
      <c r="G53" s="1130"/>
      <c r="H53" s="1130"/>
      <c r="I53" s="1130"/>
      <c r="J53" s="327"/>
    </row>
    <row r="54" spans="1:14" ht="15.75">
      <c r="A54" s="338">
        <v>8</v>
      </c>
      <c r="B54" s="1122" t="s">
        <v>472</v>
      </c>
      <c r="C54" s="1122"/>
      <c r="D54" s="1132"/>
      <c r="E54" s="1130"/>
      <c r="F54" s="1130"/>
      <c r="G54" s="1130"/>
      <c r="H54" s="1130"/>
      <c r="I54" s="1130"/>
      <c r="J54" s="327"/>
    </row>
    <row r="55" spans="1:14" ht="15.75">
      <c r="A55" s="340"/>
      <c r="B55" s="341" t="s">
        <v>473</v>
      </c>
      <c r="C55" s="342"/>
      <c r="D55" s="1132"/>
      <c r="E55" s="1130"/>
      <c r="F55" s="1130"/>
      <c r="G55" s="1130"/>
      <c r="H55" s="1130"/>
      <c r="I55" s="1130"/>
      <c r="J55" s="327"/>
    </row>
    <row r="56" spans="1:14" ht="15.75">
      <c r="A56" s="340"/>
      <c r="B56" s="341" t="s">
        <v>474</v>
      </c>
      <c r="C56" s="342"/>
      <c r="D56" s="1132"/>
      <c r="E56" s="1130"/>
      <c r="F56" s="1130"/>
      <c r="G56" s="1130"/>
      <c r="H56" s="1130"/>
      <c r="I56" s="1130"/>
      <c r="J56" s="327"/>
    </row>
    <row r="57" spans="1:14" ht="15.75">
      <c r="A57" s="343"/>
      <c r="B57" s="341" t="s">
        <v>475</v>
      </c>
      <c r="C57" s="344"/>
      <c r="D57" s="1024"/>
      <c r="E57" s="1133"/>
      <c r="F57" s="1133"/>
      <c r="G57" s="1133"/>
      <c r="H57" s="1133"/>
      <c r="I57" s="1133"/>
    </row>
    <row r="58" spans="1:14">
      <c r="A58" s="327"/>
      <c r="B58" s="327"/>
      <c r="C58" s="327"/>
      <c r="D58" s="345"/>
      <c r="E58" s="327"/>
      <c r="F58" s="345"/>
      <c r="G58" s="327"/>
      <c r="H58" s="345"/>
      <c r="I58" s="327"/>
      <c r="J58" s="327"/>
    </row>
    <row r="59" spans="1:14" s="346" customFormat="1" hidden="1">
      <c r="A59" s="507"/>
      <c r="B59" s="507"/>
      <c r="C59" s="507"/>
      <c r="D59" s="507"/>
      <c r="E59" s="508" t="s">
        <v>591</v>
      </c>
      <c r="F59" s="507"/>
      <c r="G59" s="507" t="s">
        <v>593</v>
      </c>
      <c r="H59" s="507"/>
      <c r="I59" s="509" t="s">
        <v>581</v>
      </c>
      <c r="J59" s="507"/>
      <c r="K59" s="508"/>
      <c r="L59" s="508"/>
      <c r="M59" s="508"/>
      <c r="N59" s="508"/>
    </row>
    <row r="60" spans="1:14" s="346" customFormat="1" hidden="1">
      <c r="A60" s="507"/>
      <c r="B60" s="507"/>
      <c r="C60" s="507"/>
      <c r="D60" s="507"/>
      <c r="E60" s="508" t="s">
        <v>591</v>
      </c>
      <c r="F60" s="507"/>
      <c r="G60" s="507" t="s">
        <v>593</v>
      </c>
      <c r="H60" s="507"/>
      <c r="I60" s="507" t="s">
        <v>581</v>
      </c>
      <c r="J60" s="507"/>
      <c r="K60" s="508"/>
      <c r="L60" s="508"/>
      <c r="M60" s="508"/>
      <c r="N60" s="508"/>
    </row>
    <row r="61" spans="1:14" s="346" customFormat="1" hidden="1">
      <c r="A61" s="507"/>
      <c r="B61" s="507"/>
      <c r="C61" s="507"/>
      <c r="D61" s="507"/>
      <c r="E61" s="508" t="s">
        <v>592</v>
      </c>
      <c r="F61" s="507"/>
      <c r="G61" s="507" t="s">
        <v>594</v>
      </c>
      <c r="H61" s="507"/>
      <c r="I61" s="509" t="s">
        <v>543</v>
      </c>
      <c r="J61" s="507"/>
      <c r="K61" s="508"/>
      <c r="L61" s="508"/>
      <c r="M61" s="508"/>
      <c r="N61" s="508"/>
    </row>
    <row r="62" spans="1:14">
      <c r="A62" s="327"/>
      <c r="B62" s="327"/>
      <c r="C62" s="327"/>
      <c r="D62" s="327"/>
      <c r="E62" s="327"/>
      <c r="F62" s="327"/>
      <c r="G62" s="327"/>
      <c r="H62" s="327"/>
      <c r="I62" s="327"/>
      <c r="J62" s="327"/>
    </row>
    <row r="63" spans="1:14">
      <c r="A63" s="327"/>
      <c r="B63" s="327"/>
      <c r="C63" s="327"/>
      <c r="D63" s="327"/>
      <c r="E63" s="327"/>
      <c r="F63" s="327"/>
      <c r="G63" s="327"/>
      <c r="H63" s="327"/>
      <c r="I63" s="327"/>
      <c r="J63" s="327"/>
    </row>
    <row r="64" spans="1:14">
      <c r="A64" s="327"/>
      <c r="B64" s="327"/>
      <c r="C64" s="327"/>
      <c r="D64" s="327"/>
      <c r="E64" s="327"/>
      <c r="F64" s="327"/>
      <c r="G64" s="327"/>
      <c r="H64" s="327"/>
      <c r="I64" s="327"/>
      <c r="J64" s="327"/>
    </row>
    <row r="65" spans="1:10" hidden="1">
      <c r="A65" s="327"/>
      <c r="B65" s="327"/>
      <c r="C65" s="327"/>
      <c r="D65" s="327"/>
      <c r="E65" s="327"/>
      <c r="F65" s="327"/>
      <c r="G65" s="327"/>
      <c r="H65" s="327"/>
      <c r="I65" s="327"/>
      <c r="J65" s="327"/>
    </row>
    <row r="66" spans="1:10" hidden="1">
      <c r="A66" s="327"/>
      <c r="B66" s="327"/>
      <c r="C66" s="327"/>
      <c r="D66" s="327"/>
      <c r="E66" s="327"/>
      <c r="F66" s="327"/>
      <c r="G66" s="327"/>
      <c r="H66" s="327"/>
      <c r="I66" s="327"/>
      <c r="J66" s="327"/>
    </row>
    <row r="67" spans="1:10" hidden="1">
      <c r="A67" s="327"/>
      <c r="B67" s="327"/>
      <c r="C67" s="327"/>
      <c r="D67" s="327"/>
      <c r="E67" s="327"/>
      <c r="F67" s="327"/>
      <c r="G67" s="327"/>
      <c r="H67" s="327"/>
      <c r="I67" s="327"/>
      <c r="J67" s="327"/>
    </row>
    <row r="68" spans="1:10" hidden="1">
      <c r="A68" s="327"/>
      <c r="B68" s="327"/>
      <c r="C68" s="327"/>
      <c r="D68" s="327"/>
      <c r="E68" s="327"/>
      <c r="F68" s="327"/>
      <c r="G68" s="327"/>
      <c r="H68" s="327"/>
      <c r="I68" s="327"/>
      <c r="J68" s="327"/>
    </row>
    <row r="69" spans="1:10" hidden="1">
      <c r="A69" s="327"/>
      <c r="B69" s="327"/>
      <c r="C69" s="327"/>
      <c r="D69" s="327"/>
      <c r="E69" s="327"/>
      <c r="F69" s="327"/>
      <c r="G69" s="327"/>
      <c r="H69" s="327"/>
      <c r="I69" s="327"/>
      <c r="J69" s="327"/>
    </row>
    <row r="70" spans="1:10" hidden="1">
      <c r="A70" s="327"/>
      <c r="B70" s="327"/>
      <c r="C70" s="327"/>
      <c r="D70" s="327"/>
      <c r="E70" s="327"/>
      <c r="F70" s="327"/>
      <c r="G70" s="327"/>
      <c r="H70" s="327"/>
      <c r="I70" s="327"/>
      <c r="J70" s="327"/>
    </row>
    <row r="71" spans="1:10" hidden="1">
      <c r="A71" s="327"/>
      <c r="B71" s="327"/>
      <c r="C71" s="327"/>
      <c r="D71" s="327"/>
      <c r="E71" s="327"/>
      <c r="F71" s="327"/>
      <c r="G71" s="327"/>
      <c r="H71" s="327"/>
      <c r="I71" s="327"/>
      <c r="J71" s="327"/>
    </row>
    <row r="72" spans="1:10" hidden="1">
      <c r="A72" s="327"/>
      <c r="B72" s="327"/>
      <c r="C72" s="327"/>
      <c r="D72" s="327"/>
      <c r="E72" s="327"/>
      <c r="F72" s="327"/>
      <c r="G72" s="327"/>
      <c r="H72" s="327"/>
      <c r="I72" s="327"/>
      <c r="J72" s="327"/>
    </row>
    <row r="73" spans="1:10" hidden="1">
      <c r="A73" s="327"/>
      <c r="B73" s="327"/>
      <c r="C73" s="327"/>
      <c r="D73" s="327"/>
      <c r="E73" s="327"/>
      <c r="F73" s="327"/>
      <c r="G73" s="327"/>
      <c r="H73" s="327"/>
      <c r="I73" s="327"/>
      <c r="J73" s="327"/>
    </row>
    <row r="74" spans="1:10" hidden="1">
      <c r="A74" s="327"/>
      <c r="B74" s="327"/>
      <c r="C74" s="327"/>
      <c r="D74" s="327"/>
      <c r="E74" s="327"/>
      <c r="F74" s="327"/>
      <c r="G74" s="327"/>
      <c r="H74" s="327"/>
      <c r="I74" s="327"/>
      <c r="J74" s="327"/>
    </row>
    <row r="75" spans="1:10" hidden="1">
      <c r="A75" s="327"/>
      <c r="B75" s="327"/>
      <c r="C75" s="327"/>
      <c r="D75" s="327"/>
      <c r="E75" s="327"/>
      <c r="F75" s="327"/>
      <c r="G75" s="327"/>
      <c r="H75" s="327"/>
      <c r="I75" s="327"/>
      <c r="J75" s="327"/>
    </row>
    <row r="76" spans="1:10" hidden="1">
      <c r="A76" s="327"/>
      <c r="B76" s="327"/>
      <c r="C76" s="327"/>
      <c r="D76" s="327"/>
      <c r="E76" s="327"/>
      <c r="F76" s="327"/>
      <c r="G76" s="327"/>
      <c r="H76" s="327"/>
      <c r="I76" s="327"/>
      <c r="J76" s="327"/>
    </row>
    <row r="77" spans="1:10" hidden="1">
      <c r="A77" s="327"/>
      <c r="B77" s="327"/>
      <c r="C77" s="327"/>
      <c r="D77" s="327"/>
      <c r="E77" s="327"/>
      <c r="F77" s="327"/>
      <c r="G77" s="327"/>
      <c r="H77" s="327"/>
      <c r="I77" s="327"/>
      <c r="J77" s="327"/>
    </row>
    <row r="78" spans="1:10" hidden="1">
      <c r="A78" s="327"/>
      <c r="B78" s="327"/>
      <c r="C78" s="327"/>
      <c r="D78" s="327"/>
      <c r="E78" s="327"/>
      <c r="F78" s="327"/>
      <c r="G78" s="327"/>
      <c r="H78" s="327"/>
      <c r="I78" s="327"/>
      <c r="J78" s="327"/>
    </row>
    <row r="79" spans="1:10" hidden="1">
      <c r="A79" s="327"/>
      <c r="B79" s="327"/>
      <c r="C79" s="327"/>
      <c r="D79" s="327"/>
      <c r="E79" s="327"/>
      <c r="F79" s="327"/>
      <c r="G79" s="327"/>
      <c r="H79" s="327"/>
      <c r="I79" s="327"/>
      <c r="J79" s="327"/>
    </row>
    <row r="80" spans="1:10" hidden="1">
      <c r="A80" s="327"/>
      <c r="B80" s="327"/>
      <c r="C80" s="327"/>
      <c r="D80" s="327"/>
      <c r="E80" s="327"/>
      <c r="F80" s="327"/>
      <c r="G80" s="327"/>
      <c r="H80" s="327"/>
      <c r="I80" s="327"/>
      <c r="J80" s="327"/>
    </row>
    <row r="81" spans="1:10" hidden="1">
      <c r="A81" s="327"/>
      <c r="B81" s="327"/>
      <c r="C81" s="327"/>
      <c r="D81" s="327"/>
      <c r="E81" s="327"/>
      <c r="F81" s="327"/>
      <c r="G81" s="327"/>
      <c r="H81" s="327"/>
      <c r="I81" s="327"/>
      <c r="J81" s="327"/>
    </row>
    <row r="82" spans="1:10" hidden="1">
      <c r="A82" s="327"/>
      <c r="B82" s="327"/>
      <c r="C82" s="327"/>
      <c r="D82" s="327"/>
      <c r="E82" s="327"/>
      <c r="F82" s="327"/>
      <c r="G82" s="327"/>
      <c r="H82" s="327"/>
      <c r="I82" s="327"/>
      <c r="J82" s="327"/>
    </row>
    <row r="83" spans="1:10" hidden="1">
      <c r="A83" s="327"/>
      <c r="B83" s="327"/>
      <c r="C83" s="327"/>
      <c r="D83" s="327"/>
      <c r="E83" s="327"/>
      <c r="F83" s="327"/>
      <c r="G83" s="327"/>
      <c r="H83" s="327"/>
      <c r="I83" s="327"/>
      <c r="J83" s="327"/>
    </row>
    <row r="84" spans="1:10" hidden="1">
      <c r="A84" s="327"/>
      <c r="B84" s="327"/>
      <c r="C84" s="327"/>
      <c r="D84" s="327"/>
      <c r="E84" s="327"/>
      <c r="F84" s="327"/>
      <c r="G84" s="327"/>
      <c r="H84" s="327"/>
      <c r="I84" s="327"/>
      <c r="J84" s="327"/>
    </row>
    <row r="85" spans="1:10" hidden="1">
      <c r="A85" s="327"/>
      <c r="B85" s="327"/>
      <c r="C85" s="327"/>
      <c r="D85" s="327"/>
      <c r="E85" s="327"/>
      <c r="F85" s="327"/>
      <c r="G85" s="327"/>
      <c r="H85" s="327"/>
      <c r="I85" s="327"/>
      <c r="J85" s="327"/>
    </row>
    <row r="86" spans="1:10" hidden="1">
      <c r="A86" s="327"/>
      <c r="B86" s="327"/>
      <c r="C86" s="327"/>
      <c r="D86" s="327"/>
      <c r="E86" s="327"/>
      <c r="F86" s="327"/>
      <c r="G86" s="327"/>
      <c r="H86" s="327"/>
      <c r="I86" s="327"/>
      <c r="J86" s="327"/>
    </row>
    <row r="87" spans="1:10" hidden="1">
      <c r="A87" s="327"/>
      <c r="B87" s="327"/>
      <c r="C87" s="327"/>
      <c r="D87" s="327"/>
      <c r="E87" s="327"/>
      <c r="F87" s="327"/>
      <c r="G87" s="327"/>
      <c r="H87" s="327"/>
      <c r="I87" s="327"/>
      <c r="J87" s="327"/>
    </row>
    <row r="88" spans="1:10" hidden="1">
      <c r="A88" s="327"/>
      <c r="B88" s="327"/>
      <c r="C88" s="327"/>
      <c r="D88" s="327"/>
      <c r="E88" s="327"/>
      <c r="F88" s="327"/>
      <c r="G88" s="327"/>
      <c r="H88" s="327"/>
      <c r="I88" s="327"/>
      <c r="J88" s="327"/>
    </row>
    <row r="89" spans="1:10" hidden="1">
      <c r="A89" s="327"/>
      <c r="B89" s="327"/>
      <c r="C89" s="327"/>
      <c r="D89" s="327"/>
      <c r="E89" s="327"/>
      <c r="F89" s="327"/>
      <c r="G89" s="327"/>
      <c r="H89" s="327"/>
      <c r="I89" s="327"/>
      <c r="J89" s="327"/>
    </row>
    <row r="90" spans="1:10" hidden="1">
      <c r="A90" s="327"/>
      <c r="B90" s="327"/>
      <c r="C90" s="327"/>
      <c r="D90" s="327"/>
      <c r="E90" s="327"/>
      <c r="F90" s="327"/>
      <c r="G90" s="327"/>
      <c r="H90" s="327"/>
      <c r="I90" s="327"/>
      <c r="J90" s="327"/>
    </row>
    <row r="91" spans="1:10" hidden="1">
      <c r="A91" s="327"/>
      <c r="B91" s="327"/>
      <c r="C91" s="327"/>
      <c r="D91" s="327"/>
      <c r="E91" s="327"/>
      <c r="F91" s="327"/>
      <c r="G91" s="327"/>
      <c r="H91" s="327"/>
      <c r="I91" s="327"/>
      <c r="J91" s="327"/>
    </row>
    <row r="92" spans="1:10" hidden="1">
      <c r="A92" s="327"/>
      <c r="B92" s="327"/>
      <c r="C92" s="327"/>
      <c r="D92" s="327"/>
      <c r="E92" s="327"/>
      <c r="F92" s="327"/>
      <c r="G92" s="327"/>
      <c r="H92" s="327"/>
      <c r="I92" s="327"/>
      <c r="J92" s="327"/>
    </row>
    <row r="93" spans="1:10" hidden="1">
      <c r="A93" s="327"/>
      <c r="B93" s="327"/>
      <c r="C93" s="327"/>
      <c r="D93" s="327"/>
      <c r="E93" s="327"/>
      <c r="F93" s="327"/>
      <c r="G93" s="327"/>
      <c r="H93" s="327"/>
      <c r="I93" s="327"/>
      <c r="J93" s="327"/>
    </row>
    <row r="94" spans="1:10" hidden="1">
      <c r="A94" s="327"/>
      <c r="B94" s="327"/>
      <c r="C94" s="327"/>
      <c r="D94" s="327"/>
      <c r="E94" s="327"/>
      <c r="F94" s="327"/>
      <c r="G94" s="327"/>
      <c r="H94" s="327"/>
      <c r="I94" s="327"/>
      <c r="J94" s="327"/>
    </row>
    <row r="95" spans="1:10" hidden="1">
      <c r="A95" s="327"/>
      <c r="B95" s="327"/>
      <c r="C95" s="327"/>
      <c r="D95" s="327"/>
      <c r="E95" s="327"/>
      <c r="F95" s="327"/>
      <c r="G95" s="327"/>
      <c r="H95" s="327"/>
      <c r="I95" s="327"/>
      <c r="J95" s="327"/>
    </row>
    <row r="96" spans="1:10" hidden="1">
      <c r="A96" s="327"/>
      <c r="B96" s="327"/>
      <c r="C96" s="327"/>
      <c r="D96" s="327"/>
      <c r="E96" s="327"/>
      <c r="F96" s="327"/>
      <c r="G96" s="327"/>
      <c r="H96" s="327"/>
      <c r="I96" s="327"/>
      <c r="J96" s="327"/>
    </row>
    <row r="97" spans="1:10" hidden="1">
      <c r="A97" s="327"/>
      <c r="B97" s="327"/>
      <c r="C97" s="327"/>
      <c r="D97" s="327"/>
      <c r="E97" s="327"/>
      <c r="F97" s="327"/>
      <c r="G97" s="327"/>
      <c r="H97" s="327"/>
      <c r="I97" s="327"/>
      <c r="J97" s="327"/>
    </row>
    <row r="98" spans="1:10" hidden="1">
      <c r="A98" s="327"/>
      <c r="B98" s="327"/>
      <c r="C98" s="327"/>
      <c r="D98" s="327"/>
      <c r="E98" s="327"/>
      <c r="F98" s="327"/>
      <c r="G98" s="327"/>
      <c r="H98" s="327"/>
      <c r="I98" s="327"/>
      <c r="J98" s="327"/>
    </row>
    <row r="99" spans="1:10" hidden="1">
      <c r="A99" s="327"/>
      <c r="B99" s="327"/>
      <c r="C99" s="327"/>
      <c r="D99" s="327"/>
      <c r="E99" s="327"/>
      <c r="F99" s="327"/>
      <c r="G99" s="327"/>
      <c r="H99" s="327"/>
      <c r="I99" s="327"/>
      <c r="J99" s="327"/>
    </row>
    <row r="100" spans="1:10" hidden="1">
      <c r="A100" s="327"/>
      <c r="B100" s="327"/>
      <c r="C100" s="327"/>
      <c r="D100" s="327"/>
      <c r="E100" s="327"/>
      <c r="F100" s="327"/>
      <c r="G100" s="327"/>
      <c r="H100" s="327"/>
      <c r="I100" s="327"/>
      <c r="J100" s="327"/>
    </row>
    <row r="101" spans="1:10" ht="36.75" hidden="1" customHeight="1">
      <c r="A101" s="327"/>
      <c r="B101" s="1147"/>
      <c r="C101" s="1147"/>
      <c r="D101" s="1147"/>
      <c r="E101" s="1147"/>
      <c r="F101" s="1147"/>
      <c r="G101" s="1147"/>
      <c r="H101" s="1147"/>
      <c r="I101" s="1147"/>
      <c r="J101" s="327"/>
    </row>
    <row r="102" spans="1:10">
      <c r="A102" s="327"/>
      <c r="B102" s="327"/>
      <c r="C102" s="327"/>
      <c r="D102" s="327"/>
      <c r="E102" s="327"/>
      <c r="F102" s="327"/>
      <c r="G102" s="327"/>
      <c r="H102" s="327"/>
      <c r="I102" s="327"/>
      <c r="J102" s="327"/>
    </row>
    <row r="103" spans="1:10" ht="15">
      <c r="A103" s="347" t="s">
        <v>480</v>
      </c>
      <c r="B103" s="1118" t="s">
        <v>479</v>
      </c>
      <c r="C103" s="1118"/>
      <c r="D103" s="1118"/>
      <c r="E103" s="1118"/>
      <c r="F103" s="1118"/>
      <c r="G103" s="1118"/>
      <c r="H103" s="1118"/>
      <c r="I103" s="1118"/>
      <c r="J103" s="327"/>
    </row>
    <row r="104" spans="1:10">
      <c r="A104" s="327"/>
      <c r="B104" s="327"/>
      <c r="C104" s="327"/>
      <c r="D104" s="327"/>
      <c r="E104" s="327"/>
      <c r="F104" s="327"/>
      <c r="G104" s="327"/>
      <c r="H104" s="327"/>
      <c r="I104" s="327"/>
      <c r="J104" s="327"/>
    </row>
    <row r="105" spans="1:10" ht="15.75">
      <c r="A105" s="392">
        <v>2.1</v>
      </c>
      <c r="B105" s="1142" t="s">
        <v>481</v>
      </c>
      <c r="C105" s="1142"/>
      <c r="D105" s="1142"/>
      <c r="E105" s="1142"/>
      <c r="F105" s="1142"/>
      <c r="G105" s="1142"/>
      <c r="H105" s="1142"/>
      <c r="I105" s="1142"/>
      <c r="J105" s="327"/>
    </row>
    <row r="106" spans="1:10" ht="15">
      <c r="A106" s="912"/>
      <c r="B106" s="912"/>
      <c r="C106" s="912"/>
      <c r="D106" s="912"/>
      <c r="E106" s="912"/>
      <c r="F106" s="912"/>
      <c r="G106" s="912"/>
      <c r="H106" s="912"/>
      <c r="I106" s="912"/>
    </row>
    <row r="107" spans="1:10" ht="15.75">
      <c r="A107" s="392" t="s">
        <v>482</v>
      </c>
      <c r="B107" s="1142" t="s">
        <v>483</v>
      </c>
      <c r="C107" s="1142"/>
      <c r="D107" s="1142"/>
      <c r="E107" s="1142"/>
      <c r="F107" s="1142"/>
      <c r="G107" s="1142"/>
      <c r="H107" s="1142"/>
      <c r="I107" s="1142"/>
      <c r="J107" s="327"/>
    </row>
    <row r="108" spans="1:10" ht="15" hidden="1">
      <c r="A108" s="396"/>
      <c r="B108" s="396"/>
      <c r="C108" s="396"/>
      <c r="D108" s="396"/>
      <c r="E108" s="396"/>
      <c r="F108" s="396"/>
      <c r="G108" s="396"/>
      <c r="H108" s="396"/>
      <c r="I108" s="396"/>
      <c r="J108" s="327"/>
    </row>
    <row r="109" spans="1:10" ht="15.75" hidden="1">
      <c r="A109" s="912"/>
      <c r="B109" s="1131"/>
      <c r="C109" s="1131"/>
      <c r="D109" s="1131"/>
      <c r="E109" s="1131"/>
      <c r="F109" s="1131"/>
      <c r="G109" s="1131"/>
      <c r="H109" s="1131"/>
      <c r="I109" s="1131"/>
    </row>
    <row r="110" spans="1:10" ht="6.75" customHeight="1">
      <c r="A110" s="396"/>
      <c r="B110" s="396"/>
      <c r="C110" s="396"/>
      <c r="D110" s="396"/>
      <c r="E110" s="396"/>
      <c r="F110" s="396"/>
      <c r="G110" s="396"/>
      <c r="H110" s="396"/>
      <c r="I110" s="396"/>
      <c r="J110" s="327"/>
    </row>
    <row r="111" spans="1:10" ht="52.5" customHeight="1">
      <c r="A111" s="913"/>
      <c r="B111" s="1149" t="s">
        <v>957</v>
      </c>
      <c r="C111" s="1149"/>
      <c r="D111" s="1149"/>
      <c r="E111" s="1149"/>
      <c r="F111" s="1149"/>
      <c r="G111" s="1149"/>
      <c r="H111" s="1149"/>
      <c r="I111" s="1149"/>
      <c r="J111" s="327"/>
    </row>
    <row r="112" spans="1:10" ht="21" customHeight="1">
      <c r="A112" s="913"/>
      <c r="B112" s="1140"/>
      <c r="C112" s="1140"/>
      <c r="D112" s="1140"/>
      <c r="E112" s="1140"/>
      <c r="F112" s="1140"/>
      <c r="G112" s="1140"/>
      <c r="H112" s="1140"/>
      <c r="I112" s="1140"/>
      <c r="J112" s="327"/>
    </row>
    <row r="113" spans="1:10" ht="36.75" customHeight="1">
      <c r="A113" s="913" t="s">
        <v>22</v>
      </c>
      <c r="B113" s="997" t="s">
        <v>958</v>
      </c>
      <c r="C113" s="997"/>
      <c r="D113" s="997"/>
      <c r="E113" s="997"/>
      <c r="F113" s="997"/>
      <c r="G113" s="997"/>
      <c r="H113" s="997"/>
      <c r="I113" s="997"/>
      <c r="J113" s="327"/>
    </row>
    <row r="114" spans="1:10" ht="39" customHeight="1">
      <c r="A114" s="913" t="s">
        <v>31</v>
      </c>
      <c r="B114" s="997" t="s">
        <v>959</v>
      </c>
      <c r="C114" s="997"/>
      <c r="D114" s="997"/>
      <c r="E114" s="997"/>
      <c r="F114" s="997"/>
      <c r="G114" s="997"/>
      <c r="H114" s="997"/>
      <c r="I114" s="997"/>
      <c r="J114" s="327"/>
    </row>
    <row r="115" spans="1:10" ht="27.75" customHeight="1">
      <c r="A115" s="913" t="s">
        <v>453</v>
      </c>
      <c r="B115" s="997" t="s">
        <v>960</v>
      </c>
      <c r="C115" s="997"/>
      <c r="D115" s="997"/>
      <c r="E115" s="997"/>
      <c r="F115" s="997"/>
      <c r="G115" s="997"/>
      <c r="H115" s="997"/>
      <c r="I115" s="997"/>
      <c r="J115" s="327"/>
    </row>
    <row r="116" spans="1:10" ht="25.5" customHeight="1">
      <c r="A116" s="913"/>
      <c r="B116" s="998" t="s">
        <v>935</v>
      </c>
      <c r="C116" s="997"/>
      <c r="D116" s="997"/>
      <c r="E116" s="997"/>
      <c r="F116" s="997"/>
      <c r="G116" s="997"/>
      <c r="H116" s="997"/>
      <c r="I116" s="997"/>
      <c r="J116" s="327"/>
    </row>
    <row r="117" spans="1:10" ht="12" customHeight="1">
      <c r="A117" s="349"/>
      <c r="J117" s="327"/>
    </row>
    <row r="118" spans="1:10" ht="15.75" hidden="1">
      <c r="A118" s="327"/>
      <c r="B118" s="1143"/>
      <c r="C118" s="1143"/>
      <c r="D118" s="1143"/>
      <c r="E118" s="1143"/>
      <c r="F118" s="1143"/>
      <c r="G118" s="1143"/>
      <c r="H118" s="1143"/>
      <c r="I118" s="1143"/>
      <c r="J118" s="327"/>
    </row>
    <row r="119" spans="1:10" ht="15.75" hidden="1">
      <c r="A119" s="327"/>
      <c r="B119" s="998"/>
      <c r="C119" s="998"/>
      <c r="D119" s="998"/>
      <c r="E119" s="998"/>
      <c r="F119" s="998"/>
      <c r="G119" s="998"/>
      <c r="H119" s="998"/>
      <c r="I119" s="998"/>
      <c r="J119" s="327"/>
    </row>
    <row r="120" spans="1:10" ht="15.75" hidden="1">
      <c r="A120" s="327"/>
      <c r="B120" s="1141"/>
      <c r="C120" s="1141"/>
      <c r="D120" s="1141"/>
      <c r="E120" s="1141"/>
      <c r="F120" s="1141"/>
      <c r="G120" s="1141"/>
      <c r="H120" s="1141"/>
      <c r="I120" s="1141"/>
      <c r="J120" s="327"/>
    </row>
    <row r="121" spans="1:10" hidden="1">
      <c r="A121" s="327"/>
      <c r="B121" s="327"/>
      <c r="C121" s="327"/>
      <c r="D121" s="327"/>
      <c r="E121" s="327"/>
      <c r="F121" s="327"/>
      <c r="G121" s="327"/>
      <c r="H121" s="327"/>
      <c r="I121" s="327"/>
      <c r="J121" s="327"/>
    </row>
    <row r="122" spans="1:10" ht="87.75" customHeight="1">
      <c r="A122" s="350" t="s">
        <v>535</v>
      </c>
      <c r="B122" s="1117" t="s">
        <v>597</v>
      </c>
      <c r="C122" s="1117"/>
      <c r="D122" s="1117"/>
      <c r="E122" s="1117"/>
      <c r="F122" s="1117"/>
      <c r="G122" s="1117"/>
      <c r="H122" s="1117"/>
      <c r="I122" s="1117"/>
      <c r="J122" s="327"/>
    </row>
    <row r="123" spans="1:10" ht="44.25" customHeight="1">
      <c r="B123" s="1117" t="s">
        <v>669</v>
      </c>
      <c r="C123" s="1117"/>
      <c r="D123" s="1117"/>
      <c r="E123" s="1117"/>
      <c r="F123" s="1117"/>
      <c r="G123" s="1117"/>
      <c r="H123" s="1117"/>
      <c r="I123" s="1117"/>
    </row>
    <row r="124" spans="1:10" ht="17.25" customHeight="1">
      <c r="B124" s="298" t="s">
        <v>484</v>
      </c>
      <c r="C124" s="351"/>
      <c r="D124" s="351"/>
      <c r="E124" s="351"/>
      <c r="F124" s="351"/>
      <c r="G124" s="351"/>
      <c r="H124" s="351"/>
      <c r="I124" s="351"/>
    </row>
    <row r="125" spans="1:10" hidden="1">
      <c r="A125" s="327"/>
      <c r="B125" s="327"/>
      <c r="C125" s="327"/>
      <c r="D125" s="327"/>
      <c r="E125" s="327"/>
      <c r="F125" s="327"/>
      <c r="G125" s="327"/>
      <c r="H125" s="327"/>
      <c r="I125" s="327"/>
      <c r="J125" s="327"/>
    </row>
    <row r="126" spans="1:10" hidden="1">
      <c r="A126" s="327"/>
      <c r="B126" s="327"/>
      <c r="C126" s="327"/>
      <c r="D126" s="327"/>
      <c r="E126" s="327"/>
      <c r="F126" s="352">
        <f>'Names of Bidder'!D11</f>
        <v>0</v>
      </c>
      <c r="G126" s="327"/>
      <c r="H126" s="327"/>
      <c r="I126" s="327"/>
      <c r="J126" s="327"/>
    </row>
    <row r="127" spans="1:10" hidden="1">
      <c r="A127" s="327"/>
      <c r="B127" s="327"/>
      <c r="C127" s="327"/>
      <c r="D127" s="327"/>
      <c r="E127" s="327"/>
      <c r="F127" s="352">
        <f>'Names of Bidder'!D16</f>
        <v>0</v>
      </c>
      <c r="G127" s="327"/>
      <c r="H127" s="327"/>
      <c r="I127" s="327"/>
      <c r="J127" s="327"/>
    </row>
    <row r="128" spans="1:10" ht="15.75" hidden="1" customHeight="1">
      <c r="A128" s="327"/>
      <c r="C128" s="353"/>
      <c r="D128" s="353"/>
      <c r="E128" s="353"/>
      <c r="F128" s="354">
        <f>'Names of Bidder'!D21</f>
        <v>0</v>
      </c>
      <c r="G128" s="353"/>
      <c r="H128" s="353"/>
      <c r="I128" s="353"/>
      <c r="J128" s="327"/>
    </row>
    <row r="129" spans="1:25" ht="15.75" customHeight="1">
      <c r="A129" s="327"/>
      <c r="B129" s="1220" t="s">
        <v>937</v>
      </c>
      <c r="C129" s="1220"/>
      <c r="D129" s="1220"/>
      <c r="E129" s="1220"/>
      <c r="F129" s="1220"/>
      <c r="G129" s="1220"/>
      <c r="H129" s="1220"/>
      <c r="I129" s="1220"/>
      <c r="J129" s="327"/>
    </row>
    <row r="130" spans="1:25" ht="15.75" customHeight="1">
      <c r="A130" s="327"/>
      <c r="B130" s="298"/>
      <c r="C130" s="353"/>
      <c r="D130" s="353"/>
      <c r="E130" s="353"/>
      <c r="F130" s="353"/>
      <c r="G130" s="353"/>
      <c r="H130" s="353"/>
      <c r="I130" s="353"/>
      <c r="J130" s="327"/>
    </row>
    <row r="131" spans="1:25" ht="19.5" customHeight="1">
      <c r="A131" s="327"/>
      <c r="B131" s="1079" t="s">
        <v>546</v>
      </c>
      <c r="C131" s="1080"/>
      <c r="D131" s="1080"/>
      <c r="E131" s="1080"/>
      <c r="F131" s="1081"/>
      <c r="G131" s="1082"/>
      <c r="H131" s="1081"/>
      <c r="I131" s="1082"/>
      <c r="J131" s="355"/>
      <c r="K131" s="355"/>
      <c r="L131" s="355"/>
      <c r="M131" s="355"/>
      <c r="N131" s="355"/>
      <c r="O131" s="355"/>
      <c r="P131" s="355"/>
      <c r="Q131" s="355"/>
      <c r="R131" s="355"/>
      <c r="S131" s="355"/>
      <c r="T131" s="355"/>
      <c r="U131" s="355"/>
      <c r="V131" s="355"/>
      <c r="W131" s="355"/>
      <c r="X131" s="355"/>
      <c r="Y131" s="355"/>
    </row>
    <row r="132" spans="1:25" ht="19.5" customHeight="1">
      <c r="A132" s="327"/>
      <c r="B132" s="1074" t="s">
        <v>549</v>
      </c>
      <c r="C132" s="1075"/>
      <c r="D132" s="1075"/>
      <c r="E132" s="1075"/>
      <c r="F132" s="1083">
        <f>IF(F131=F126,'Names of Bidder'!D12,IF(F131=F127,'Names of Bidder'!D17,'Names of Bidder'!D22))</f>
        <v>0</v>
      </c>
      <c r="G132" s="1084"/>
      <c r="H132" s="1083">
        <f>IF(H131=F126,'Names of Bidder'!D12,IF(H131=F127,'Names of Bidder'!D17,'Names of Bidder'!D22))</f>
        <v>0</v>
      </c>
      <c r="I132" s="1084"/>
      <c r="J132" s="355"/>
      <c r="K132" s="355"/>
      <c r="L132" s="355"/>
      <c r="M132" s="355"/>
      <c r="N132" s="355"/>
      <c r="O132" s="355"/>
      <c r="P132" s="355"/>
      <c r="Q132" s="355"/>
      <c r="R132" s="355"/>
      <c r="S132" s="355"/>
      <c r="T132" s="355"/>
      <c r="U132" s="355"/>
      <c r="V132" s="355"/>
      <c r="W132" s="355"/>
      <c r="X132" s="355"/>
      <c r="Y132" s="355"/>
    </row>
    <row r="133" spans="1:25" ht="13.5" customHeight="1">
      <c r="A133" s="327"/>
      <c r="B133" s="1156"/>
      <c r="C133" s="1157"/>
      <c r="D133" s="1157"/>
      <c r="E133" s="1157"/>
      <c r="F133" s="1083">
        <f>IF(F131=F126,'Names of Bidder'!D13,IF(F131=F127,'Names of Bidder'!D18,'Names of Bidder'!D23))</f>
        <v>0</v>
      </c>
      <c r="G133" s="1084"/>
      <c r="H133" s="1083">
        <f>IF(H131=F126,'Names of Bidder'!D13,IF(H131=F127,'Names of Bidder'!D18,'Names of Bidder'!D23))</f>
        <v>0</v>
      </c>
      <c r="I133" s="1084"/>
      <c r="J133" s="355"/>
      <c r="K133" s="355"/>
      <c r="L133" s="355"/>
      <c r="M133" s="355"/>
      <c r="N133" s="355"/>
      <c r="O133" s="355"/>
      <c r="P133" s="355"/>
      <c r="Q133" s="355"/>
      <c r="R133" s="355"/>
      <c r="S133" s="355"/>
      <c r="T133" s="355"/>
      <c r="U133" s="355"/>
      <c r="V133" s="355"/>
      <c r="W133" s="355"/>
      <c r="X133" s="355"/>
      <c r="Y133" s="355"/>
    </row>
    <row r="134" spans="1:25" ht="12" customHeight="1">
      <c r="A134" s="327"/>
      <c r="B134" s="1158"/>
      <c r="C134" s="1159"/>
      <c r="D134" s="1159"/>
      <c r="E134" s="1159"/>
      <c r="F134" s="1083">
        <f>IF(F131=F126,'Names of Bidder'!D14,IF(F131=F127,'Names of Bidder'!D19,'Names of Bidder'!D24))</f>
        <v>0</v>
      </c>
      <c r="G134" s="1084"/>
      <c r="H134" s="1083">
        <f>IF(H131=F126,'Names of Bidder'!D14,IF(H131=F127,'Names of Bidder'!D19,'Names of Bidder'!D24))</f>
        <v>0</v>
      </c>
      <c r="I134" s="1084"/>
      <c r="J134" s="355"/>
      <c r="K134" s="355"/>
      <c r="L134" s="355"/>
      <c r="M134" s="355"/>
      <c r="N134" s="355"/>
      <c r="O134" s="355"/>
      <c r="P134" s="355"/>
      <c r="Q134" s="355"/>
      <c r="R134" s="355"/>
      <c r="S134" s="355"/>
      <c r="T134" s="355"/>
      <c r="U134" s="355"/>
      <c r="V134" s="355"/>
      <c r="W134" s="355"/>
      <c r="X134" s="355"/>
      <c r="Y134" s="355"/>
    </row>
    <row r="135" spans="1:25" ht="32.25" customHeight="1">
      <c r="A135" s="327"/>
      <c r="B135" s="1085" t="s">
        <v>547</v>
      </c>
      <c r="C135" s="1086"/>
      <c r="D135" s="1086"/>
      <c r="E135" s="1086"/>
      <c r="F135" s="1087" t="str">
        <f>IF('Names of Bidder'!D8 = "Sole Bidder", "Single Firm ",IF(AND('Names of Bidder'!D8="JV (Joint Venture)",F131=F126),"Lead Partner","Other Partner of a JV"))</f>
        <v xml:space="preserve">Single Firm </v>
      </c>
      <c r="G135" s="1088"/>
      <c r="H135" s="1087" t="str">
        <f>IF('Names of Bidder'!D8 = "Sole Bidder", "Single Firm ",IF(AND('Names of Bidder'!D8="JV (Joint Venture)",H131=F126),"Lead Partner","Other Partners of a JV"))</f>
        <v xml:space="preserve">Single Firm </v>
      </c>
      <c r="I135" s="1088"/>
      <c r="J135" s="355"/>
      <c r="K135" s="355"/>
      <c r="L135" s="355"/>
      <c r="M135" s="355"/>
      <c r="N135" s="355"/>
      <c r="O135" s="355"/>
      <c r="P135" s="355"/>
      <c r="Q135" s="355"/>
      <c r="R135" s="355"/>
      <c r="S135" s="355"/>
      <c r="T135" s="355"/>
      <c r="U135" s="355"/>
      <c r="V135" s="355"/>
      <c r="W135" s="355"/>
      <c r="X135" s="355"/>
      <c r="Y135" s="355"/>
    </row>
    <row r="136" spans="1:25" ht="22.5" customHeight="1">
      <c r="A136" s="329" t="s">
        <v>485</v>
      </c>
      <c r="B136" s="1150" t="s">
        <v>488</v>
      </c>
      <c r="C136" s="1151"/>
      <c r="D136" s="1151"/>
      <c r="E136" s="1151"/>
      <c r="F136" s="1154"/>
      <c r="G136" s="1155"/>
      <c r="H136" s="1154"/>
      <c r="I136" s="1155"/>
      <c r="J136" s="356"/>
      <c r="K136" s="356"/>
      <c r="L136" s="356"/>
      <c r="M136" s="356"/>
      <c r="N136" s="356"/>
      <c r="O136" s="356"/>
      <c r="P136" s="356"/>
      <c r="Q136" s="356"/>
      <c r="R136" s="356"/>
      <c r="S136" s="356"/>
      <c r="T136" s="356"/>
      <c r="U136" s="356"/>
      <c r="V136" s="356"/>
      <c r="W136" s="356"/>
      <c r="X136" s="356"/>
      <c r="Y136" s="356"/>
    </row>
    <row r="137" spans="1:25" ht="11.25" customHeight="1">
      <c r="A137" s="357"/>
      <c r="B137" s="358"/>
      <c r="C137" s="358"/>
      <c r="D137" s="358"/>
      <c r="E137" s="358"/>
      <c r="F137" s="359"/>
      <c r="G137" s="359"/>
      <c r="H137" s="359"/>
      <c r="I137" s="359"/>
      <c r="J137" s="356"/>
      <c r="K137" s="356"/>
      <c r="L137" s="356"/>
      <c r="M137" s="356"/>
      <c r="N137" s="356"/>
      <c r="O137" s="356"/>
      <c r="P137" s="356"/>
      <c r="Q137" s="356"/>
      <c r="R137" s="356"/>
      <c r="S137" s="356"/>
      <c r="T137" s="356"/>
      <c r="U137" s="356"/>
      <c r="V137" s="356"/>
      <c r="W137" s="356"/>
      <c r="X137" s="356"/>
      <c r="Y137" s="356"/>
    </row>
    <row r="138" spans="1:25" ht="33" customHeight="1">
      <c r="A138" s="329" t="s">
        <v>486</v>
      </c>
      <c r="B138" s="1152" t="s">
        <v>489</v>
      </c>
      <c r="C138" s="1153"/>
      <c r="D138" s="1153"/>
      <c r="E138" s="1153"/>
      <c r="F138" s="1154"/>
      <c r="G138" s="1155"/>
      <c r="H138" s="1154"/>
      <c r="I138" s="1155"/>
      <c r="J138" s="356"/>
      <c r="K138" s="356"/>
      <c r="L138" s="356"/>
      <c r="M138" s="356"/>
      <c r="N138" s="356"/>
      <c r="O138" s="356"/>
      <c r="P138" s="356"/>
      <c r="Q138" s="356"/>
      <c r="R138" s="356"/>
      <c r="S138" s="356"/>
      <c r="T138" s="356"/>
      <c r="U138" s="356"/>
      <c r="V138" s="356"/>
      <c r="W138" s="356"/>
      <c r="X138" s="356"/>
      <c r="Y138" s="356"/>
    </row>
    <row r="139" spans="1:25" ht="8.25" customHeight="1">
      <c r="A139" s="357"/>
      <c r="B139" s="360"/>
      <c r="C139" s="360"/>
      <c r="D139" s="360"/>
      <c r="E139" s="360"/>
      <c r="F139" s="359"/>
      <c r="G139" s="359"/>
      <c r="H139" s="359"/>
      <c r="I139" s="359"/>
      <c r="J139" s="356"/>
      <c r="K139" s="356"/>
      <c r="L139" s="356"/>
      <c r="M139" s="356"/>
      <c r="N139" s="356"/>
      <c r="O139" s="356"/>
      <c r="P139" s="356"/>
      <c r="Q139" s="356"/>
      <c r="R139" s="356"/>
      <c r="S139" s="356"/>
      <c r="T139" s="356"/>
      <c r="U139" s="356"/>
      <c r="V139" s="356"/>
      <c r="W139" s="356"/>
      <c r="X139" s="356"/>
      <c r="Y139" s="356"/>
    </row>
    <row r="140" spans="1:25" ht="23.25" customHeight="1">
      <c r="A140" s="1148" t="s">
        <v>487</v>
      </c>
      <c r="B140" s="1160" t="str">
        <f>IF('Names of Bidder'!D8 = "Sole Bidder", "Name and Address of the Employer/Utility for whom the Contract was executed by the firm ", " Name and Address of the Employer/Utility for whom the Contract was executed by the firm/Partner of a JV")</f>
        <v xml:space="preserve">Name and Address of the Employer/Utility for whom the Contract was executed by the firm </v>
      </c>
      <c r="C140" s="1161"/>
      <c r="D140" s="1161"/>
      <c r="E140" s="1161"/>
      <c r="F140" s="1189"/>
      <c r="G140" s="1190"/>
      <c r="H140" s="1189"/>
      <c r="I140" s="1190"/>
      <c r="J140" s="356"/>
      <c r="K140" s="356"/>
      <c r="L140" s="356"/>
      <c r="M140" s="356"/>
      <c r="N140" s="356"/>
      <c r="O140" s="356"/>
      <c r="P140" s="356"/>
      <c r="Q140" s="356"/>
      <c r="R140" s="356"/>
      <c r="S140" s="356"/>
      <c r="T140" s="356"/>
      <c r="U140" s="356"/>
      <c r="V140" s="356"/>
      <c r="W140" s="356"/>
      <c r="X140" s="356"/>
      <c r="Y140" s="356"/>
    </row>
    <row r="141" spans="1:25" ht="21" customHeight="1">
      <c r="A141" s="1148"/>
      <c r="B141" s="1162"/>
      <c r="C141" s="1163"/>
      <c r="D141" s="1163"/>
      <c r="E141" s="1163"/>
      <c r="F141" s="1187"/>
      <c r="G141" s="1188"/>
      <c r="H141" s="1187"/>
      <c r="I141" s="1188"/>
      <c r="J141" s="356"/>
      <c r="K141" s="356"/>
      <c r="L141" s="356"/>
      <c r="M141" s="356"/>
      <c r="N141" s="356"/>
      <c r="O141" s="356"/>
      <c r="P141" s="356"/>
      <c r="Q141" s="356"/>
      <c r="R141" s="356"/>
      <c r="S141" s="356"/>
      <c r="T141" s="356"/>
      <c r="U141" s="356"/>
      <c r="V141" s="356"/>
      <c r="W141" s="356"/>
      <c r="X141" s="356"/>
      <c r="Y141" s="356"/>
    </row>
    <row r="142" spans="1:25" ht="10.5" customHeight="1">
      <c r="A142" s="1148"/>
      <c r="B142" s="1162"/>
      <c r="C142" s="1163"/>
      <c r="D142" s="1163"/>
      <c r="E142" s="1163"/>
      <c r="F142" s="1187"/>
      <c r="G142" s="1188"/>
      <c r="H142" s="1187"/>
      <c r="I142" s="1188"/>
      <c r="J142" s="356"/>
      <c r="K142" s="356"/>
      <c r="L142" s="356"/>
      <c r="M142" s="356"/>
      <c r="N142" s="356"/>
      <c r="O142" s="356"/>
      <c r="P142" s="356"/>
      <c r="Q142" s="356"/>
      <c r="R142" s="356"/>
      <c r="S142" s="356"/>
      <c r="T142" s="356"/>
      <c r="U142" s="356"/>
      <c r="V142" s="356"/>
      <c r="W142" s="356"/>
      <c r="X142" s="356"/>
      <c r="Y142" s="356"/>
    </row>
    <row r="143" spans="1:25" ht="13.5" customHeight="1">
      <c r="A143" s="1148"/>
      <c r="B143" s="1162"/>
      <c r="C143" s="1163"/>
      <c r="D143" s="1163"/>
      <c r="E143" s="1163"/>
      <c r="F143" s="1187"/>
      <c r="G143" s="1188"/>
      <c r="H143" s="1187"/>
      <c r="I143" s="1188"/>
      <c r="J143" s="356"/>
      <c r="K143" s="356"/>
      <c r="L143" s="356"/>
      <c r="M143" s="356"/>
      <c r="N143" s="356"/>
      <c r="O143" s="356"/>
      <c r="P143" s="356"/>
      <c r="Q143" s="356"/>
      <c r="R143" s="356"/>
      <c r="S143" s="356"/>
      <c r="T143" s="356"/>
      <c r="U143" s="356"/>
      <c r="V143" s="356"/>
      <c r="W143" s="356"/>
      <c r="X143" s="356"/>
      <c r="Y143" s="356"/>
    </row>
    <row r="144" spans="1:25" ht="24.95" customHeight="1">
      <c r="A144" s="329"/>
      <c r="B144" s="361"/>
      <c r="C144" s="362"/>
      <c r="D144" s="362"/>
      <c r="E144" s="363" t="s">
        <v>490</v>
      </c>
      <c r="F144" s="1191"/>
      <c r="G144" s="1192"/>
      <c r="H144" s="1191"/>
      <c r="I144" s="1192"/>
      <c r="J144" s="356"/>
      <c r="K144" s="356"/>
      <c r="L144" s="356"/>
      <c r="M144" s="356"/>
      <c r="N144" s="356"/>
      <c r="O144" s="356"/>
      <c r="P144" s="356"/>
      <c r="Q144" s="356"/>
      <c r="R144" s="356"/>
      <c r="S144" s="356"/>
      <c r="T144" s="356"/>
      <c r="U144" s="356"/>
      <c r="V144" s="356"/>
      <c r="W144" s="356"/>
      <c r="X144" s="356"/>
      <c r="Y144" s="356"/>
    </row>
    <row r="145" spans="1:25" ht="24.95" customHeight="1">
      <c r="A145" s="329"/>
      <c r="B145" s="361"/>
      <c r="C145" s="362"/>
      <c r="D145" s="362"/>
      <c r="E145" s="363" t="s">
        <v>26</v>
      </c>
      <c r="F145" s="1191"/>
      <c r="G145" s="1192"/>
      <c r="H145" s="1191"/>
      <c r="I145" s="1192"/>
      <c r="J145" s="356"/>
      <c r="K145" s="356"/>
      <c r="L145" s="356"/>
      <c r="M145" s="356"/>
      <c r="N145" s="356"/>
      <c r="O145" s="356"/>
      <c r="P145" s="356"/>
      <c r="Q145" s="356"/>
      <c r="R145" s="356"/>
      <c r="S145" s="356"/>
      <c r="T145" s="356"/>
      <c r="U145" s="356"/>
      <c r="V145" s="356"/>
      <c r="W145" s="356"/>
      <c r="X145" s="356"/>
      <c r="Y145" s="356"/>
    </row>
    <row r="146" spans="1:25" ht="24.95" customHeight="1">
      <c r="A146" s="329"/>
      <c r="B146" s="364"/>
      <c r="C146" s="365"/>
      <c r="D146" s="365"/>
      <c r="E146" s="366" t="s">
        <v>491</v>
      </c>
      <c r="F146" s="1213"/>
      <c r="G146" s="1214"/>
      <c r="H146" s="1213"/>
      <c r="I146" s="1214"/>
      <c r="J146" s="356"/>
      <c r="K146" s="356"/>
      <c r="L146" s="356"/>
      <c r="M146" s="356"/>
      <c r="N146" s="356"/>
      <c r="O146" s="356"/>
      <c r="P146" s="356"/>
      <c r="Q146" s="356"/>
      <c r="R146" s="356"/>
      <c r="S146" s="356"/>
      <c r="T146" s="356"/>
      <c r="U146" s="356"/>
      <c r="V146" s="356"/>
      <c r="W146" s="356"/>
      <c r="X146" s="356"/>
      <c r="Y146" s="356"/>
    </row>
    <row r="147" spans="1:25" ht="12" customHeight="1">
      <c r="A147" s="329"/>
      <c r="B147" s="367"/>
      <c r="C147" s="368"/>
      <c r="D147" s="368"/>
      <c r="E147" s="368"/>
      <c r="F147" s="369"/>
      <c r="G147" s="369"/>
      <c r="H147" s="369"/>
      <c r="I147" s="369"/>
      <c r="J147" s="369"/>
      <c r="K147" s="369"/>
      <c r="L147" s="369"/>
      <c r="M147" s="369"/>
      <c r="N147" s="369"/>
      <c r="O147" s="369"/>
      <c r="P147" s="369"/>
      <c r="Q147" s="369"/>
      <c r="R147" s="369"/>
      <c r="S147" s="369"/>
      <c r="T147" s="369"/>
      <c r="U147" s="369"/>
      <c r="V147" s="369"/>
      <c r="W147" s="369"/>
      <c r="X147" s="369"/>
      <c r="Y147" s="369"/>
    </row>
    <row r="148" spans="1:25" ht="15.75">
      <c r="A148" s="367"/>
      <c r="B148" s="367"/>
      <c r="C148" s="531"/>
      <c r="D148" s="531"/>
      <c r="E148" s="531"/>
      <c r="F148" s="371"/>
      <c r="G148" s="371"/>
      <c r="H148" s="371"/>
      <c r="I148" s="371"/>
      <c r="J148" s="369"/>
      <c r="K148" s="369"/>
      <c r="L148" s="370"/>
      <c r="M148" s="369"/>
      <c r="N148" s="369"/>
      <c r="O148" s="369"/>
      <c r="P148" s="369"/>
      <c r="Q148" s="369"/>
      <c r="R148" s="369"/>
      <c r="S148" s="369"/>
      <c r="T148" s="369"/>
      <c r="U148" s="369"/>
      <c r="V148" s="369"/>
      <c r="W148" s="369"/>
      <c r="X148" s="369"/>
      <c r="Y148" s="369"/>
    </row>
    <row r="149" spans="1:25" ht="51.75" hidden="1" customHeight="1">
      <c r="A149" s="528" t="s">
        <v>492</v>
      </c>
      <c r="B149" s="1060" t="s">
        <v>541</v>
      </c>
      <c r="C149" s="1061"/>
      <c r="D149" s="1061"/>
      <c r="E149" s="1061"/>
      <c r="F149" s="372"/>
      <c r="G149" s="373"/>
      <c r="H149" s="372"/>
      <c r="I149" s="373"/>
      <c r="J149" s="369"/>
      <c r="K149" s="369"/>
      <c r="L149" s="370"/>
      <c r="M149" s="369"/>
      <c r="N149" s="369"/>
      <c r="O149" s="369"/>
      <c r="P149" s="369"/>
      <c r="Q149" s="369"/>
      <c r="R149" s="369"/>
      <c r="S149" s="369"/>
      <c r="T149" s="369"/>
      <c r="U149" s="369"/>
      <c r="V149" s="369"/>
      <c r="W149" s="369"/>
      <c r="X149" s="369"/>
      <c r="Y149" s="369"/>
    </row>
    <row r="150" spans="1:25" ht="51.75" hidden="1" customHeight="1">
      <c r="A150" s="536"/>
      <c r="B150" s="1062" t="s">
        <v>604</v>
      </c>
      <c r="C150" s="1063"/>
      <c r="D150" s="1063"/>
      <c r="E150" s="1063"/>
      <c r="F150" s="378" t="s">
        <v>494</v>
      </c>
      <c r="G150" s="203"/>
      <c r="H150" s="378" t="s">
        <v>494</v>
      </c>
      <c r="I150" s="203"/>
      <c r="J150" s="369"/>
      <c r="K150" s="369"/>
      <c r="L150" s="370"/>
      <c r="M150" s="369"/>
      <c r="N150" s="369"/>
      <c r="O150" s="369"/>
      <c r="P150" s="369"/>
      <c r="Q150" s="369"/>
      <c r="R150" s="369"/>
      <c r="S150" s="369"/>
      <c r="T150" s="369"/>
      <c r="U150" s="369"/>
      <c r="V150" s="369"/>
      <c r="W150" s="369"/>
      <c r="X150" s="369"/>
      <c r="Y150" s="369"/>
    </row>
    <row r="151" spans="1:25" ht="19.149999999999999" hidden="1" customHeight="1">
      <c r="A151" s="536"/>
      <c r="B151" s="1064"/>
      <c r="C151" s="1065"/>
      <c r="D151" s="1065"/>
      <c r="E151" s="1065"/>
      <c r="F151" s="539"/>
      <c r="G151" s="540"/>
      <c r="H151" s="539"/>
      <c r="I151" s="540"/>
      <c r="J151" s="369"/>
      <c r="K151" s="369"/>
      <c r="L151" s="370"/>
      <c r="M151" s="369"/>
      <c r="N151" s="369"/>
      <c r="O151" s="369"/>
      <c r="P151" s="369"/>
      <c r="Q151" s="369"/>
      <c r="R151" s="369"/>
      <c r="S151" s="369"/>
      <c r="T151" s="369"/>
      <c r="U151" s="369"/>
      <c r="V151" s="369"/>
      <c r="W151" s="369"/>
      <c r="X151" s="369"/>
      <c r="Y151" s="369"/>
    </row>
    <row r="152" spans="1:25" ht="49.9" hidden="1" customHeight="1">
      <c r="A152" s="536"/>
      <c r="B152" s="1158" t="s">
        <v>602</v>
      </c>
      <c r="C152" s="1159"/>
      <c r="D152" s="1159"/>
      <c r="E152" s="1159"/>
      <c r="F152" s="374" t="s">
        <v>600</v>
      </c>
      <c r="G152" s="205"/>
      <c r="H152" s="374" t="s">
        <v>600</v>
      </c>
      <c r="I152" s="205"/>
      <c r="J152" s="375"/>
      <c r="K152" s="375"/>
      <c r="L152" s="375"/>
      <c r="M152" s="375"/>
      <c r="N152" s="375"/>
      <c r="O152" s="375"/>
      <c r="P152" s="375"/>
      <c r="Q152" s="375"/>
      <c r="R152" s="375"/>
      <c r="S152" s="375"/>
      <c r="T152" s="375"/>
      <c r="U152" s="375"/>
      <c r="V152" s="375"/>
      <c r="W152" s="375"/>
      <c r="X152" s="375"/>
      <c r="Y152" s="375"/>
    </row>
    <row r="153" spans="1:25" ht="18.600000000000001" hidden="1" customHeight="1">
      <c r="A153" s="536"/>
      <c r="B153" s="1064"/>
      <c r="C153" s="1065"/>
      <c r="D153" s="1065"/>
      <c r="E153" s="1065"/>
      <c r="F153" s="539"/>
      <c r="G153" s="540"/>
      <c r="H153" s="539"/>
      <c r="I153" s="540"/>
      <c r="J153" s="375"/>
      <c r="K153" s="375"/>
      <c r="L153" s="375"/>
      <c r="M153" s="375"/>
      <c r="N153" s="375"/>
      <c r="O153" s="375"/>
      <c r="P153" s="375"/>
      <c r="Q153" s="375"/>
      <c r="R153" s="375"/>
      <c r="S153" s="375"/>
      <c r="T153" s="375"/>
      <c r="U153" s="375"/>
      <c r="V153" s="375"/>
      <c r="W153" s="375"/>
      <c r="X153" s="375"/>
      <c r="Y153" s="375"/>
    </row>
    <row r="154" spans="1:25" ht="48" hidden="1" customHeight="1">
      <c r="A154" s="376"/>
      <c r="B154" s="1074" t="s">
        <v>603</v>
      </c>
      <c r="C154" s="1075"/>
      <c r="D154" s="1075"/>
      <c r="E154" s="1075"/>
      <c r="F154" s="377" t="s">
        <v>601</v>
      </c>
      <c r="G154" s="205"/>
      <c r="H154" s="377" t="s">
        <v>601</v>
      </c>
      <c r="I154" s="205"/>
      <c r="J154" s="375"/>
      <c r="K154" s="375"/>
      <c r="L154" s="375"/>
      <c r="M154" s="375"/>
      <c r="N154" s="375"/>
      <c r="O154" s="375"/>
      <c r="P154" s="375"/>
      <c r="Q154" s="375"/>
      <c r="R154" s="375"/>
      <c r="S154" s="375"/>
      <c r="T154" s="375"/>
      <c r="U154" s="375"/>
      <c r="V154" s="375"/>
      <c r="W154" s="375"/>
      <c r="X154" s="375"/>
      <c r="Y154" s="375"/>
    </row>
    <row r="155" spans="1:25" ht="18" hidden="1" customHeight="1">
      <c r="A155" s="367"/>
      <c r="B155" s="1207"/>
      <c r="C155" s="1208"/>
      <c r="D155" s="1208"/>
      <c r="E155" s="1208"/>
      <c r="F155" s="537"/>
      <c r="G155" s="538"/>
      <c r="H155" s="537"/>
      <c r="I155" s="538"/>
      <c r="J155" s="375"/>
      <c r="K155" s="375"/>
      <c r="L155" s="369"/>
      <c r="M155" s="369"/>
      <c r="N155" s="375"/>
      <c r="O155" s="375"/>
      <c r="P155" s="369"/>
      <c r="Q155" s="369"/>
      <c r="R155" s="375"/>
      <c r="S155" s="375"/>
      <c r="T155" s="369"/>
      <c r="U155" s="369"/>
      <c r="V155" s="375"/>
      <c r="W155" s="375"/>
      <c r="X155" s="369"/>
      <c r="Y155" s="369"/>
    </row>
    <row r="156" spans="1:25" ht="37.5" customHeight="1">
      <c r="A156" s="1148" t="s">
        <v>492</v>
      </c>
      <c r="B156" s="1089" t="s">
        <v>548</v>
      </c>
      <c r="C156" s="1090"/>
      <c r="D156" s="1090"/>
      <c r="E156" s="1090"/>
      <c r="F156" s="1209"/>
      <c r="G156" s="1210"/>
      <c r="H156" s="1209"/>
      <c r="I156" s="1210"/>
      <c r="J156" s="375"/>
      <c r="K156" s="375"/>
      <c r="L156" s="375"/>
      <c r="M156" s="375"/>
      <c r="N156" s="375"/>
      <c r="O156" s="375"/>
      <c r="P156" s="375"/>
      <c r="Q156" s="375"/>
      <c r="R156" s="375"/>
      <c r="S156" s="375"/>
      <c r="T156" s="375"/>
      <c r="U156" s="375"/>
      <c r="V156" s="375"/>
      <c r="W156" s="375"/>
      <c r="X156" s="375"/>
      <c r="Y156" s="375"/>
    </row>
    <row r="157" spans="1:25" ht="15.6" customHeight="1">
      <c r="A157" s="1148"/>
      <c r="B157" s="367"/>
      <c r="C157" s="367"/>
      <c r="D157" s="367"/>
      <c r="E157" s="367"/>
      <c r="F157" s="380"/>
      <c r="G157" s="380"/>
      <c r="H157" s="380"/>
      <c r="I157" s="380"/>
      <c r="J157" s="369"/>
      <c r="K157" s="369"/>
      <c r="L157" s="369"/>
      <c r="M157" s="369"/>
      <c r="N157" s="369"/>
      <c r="O157" s="369"/>
      <c r="P157" s="369"/>
      <c r="Q157" s="369"/>
      <c r="R157" s="369"/>
      <c r="S157" s="369"/>
      <c r="T157" s="369"/>
      <c r="U157" s="369"/>
      <c r="V157" s="369"/>
      <c r="W157" s="369"/>
      <c r="X157" s="369"/>
      <c r="Y157" s="369"/>
    </row>
    <row r="158" spans="1:25" ht="24.95" customHeight="1">
      <c r="A158" s="1148" t="s">
        <v>536</v>
      </c>
      <c r="B158" s="1211" t="s">
        <v>496</v>
      </c>
      <c r="C158" s="1212"/>
      <c r="D158" s="1212"/>
      <c r="E158" s="1212"/>
      <c r="F158" s="1120"/>
      <c r="G158" s="1121"/>
      <c r="H158" s="1120"/>
      <c r="I158" s="1121"/>
      <c r="J158" s="369"/>
      <c r="K158" s="369"/>
      <c r="L158" s="369"/>
      <c r="M158" s="369"/>
      <c r="N158" s="369"/>
      <c r="O158" s="369"/>
      <c r="P158" s="369"/>
      <c r="Q158" s="369"/>
      <c r="R158" s="369"/>
      <c r="S158" s="369"/>
      <c r="T158" s="369"/>
      <c r="U158" s="369"/>
      <c r="V158" s="369"/>
      <c r="W158" s="369"/>
      <c r="X158" s="369"/>
      <c r="Y158" s="369"/>
    </row>
    <row r="159" spans="1:25">
      <c r="F159" s="381"/>
      <c r="G159" s="381"/>
      <c r="H159" s="381"/>
      <c r="I159" s="381"/>
      <c r="J159" s="370"/>
      <c r="K159" s="370"/>
      <c r="L159" s="370"/>
      <c r="M159" s="370"/>
      <c r="N159" s="370"/>
      <c r="O159" s="370"/>
      <c r="P159" s="370"/>
      <c r="Q159" s="370"/>
      <c r="R159" s="370"/>
      <c r="S159" s="370"/>
      <c r="T159" s="370"/>
      <c r="U159" s="370"/>
      <c r="V159" s="370"/>
      <c r="W159" s="370"/>
      <c r="X159" s="370"/>
      <c r="Y159" s="370"/>
    </row>
    <row r="160" spans="1:25" ht="52.5" customHeight="1">
      <c r="A160" s="528" t="s">
        <v>493</v>
      </c>
      <c r="B160" s="1089" t="s">
        <v>566</v>
      </c>
      <c r="C160" s="1090"/>
      <c r="D160" s="1090"/>
      <c r="E160" s="1090"/>
      <c r="F160" s="1105"/>
      <c r="G160" s="1106"/>
      <c r="H160" s="1105"/>
      <c r="I160" s="1106"/>
      <c r="J160" s="369"/>
      <c r="K160" s="369"/>
      <c r="L160" s="369"/>
      <c r="M160" s="369"/>
      <c r="N160" s="369"/>
      <c r="O160" s="369"/>
      <c r="P160" s="369"/>
      <c r="Q160" s="369"/>
      <c r="R160" s="369"/>
      <c r="S160" s="369"/>
      <c r="T160" s="369"/>
      <c r="U160" s="369"/>
      <c r="V160" s="369"/>
      <c r="W160" s="369"/>
      <c r="X160" s="369"/>
      <c r="Y160" s="369"/>
    </row>
    <row r="161" spans="1:25" ht="19.149999999999999" customHeight="1">
      <c r="A161" s="367"/>
      <c r="B161" s="541"/>
      <c r="C161" s="541"/>
      <c r="D161" s="541"/>
      <c r="E161" s="541"/>
      <c r="F161" s="542"/>
      <c r="G161" s="542"/>
      <c r="H161" s="542"/>
      <c r="I161" s="542"/>
      <c r="J161" s="369"/>
      <c r="K161" s="369"/>
      <c r="L161" s="369"/>
      <c r="M161" s="369"/>
      <c r="N161" s="369"/>
      <c r="O161" s="369"/>
      <c r="P161" s="369"/>
      <c r="Q161" s="369"/>
      <c r="R161" s="369"/>
      <c r="S161" s="369"/>
      <c r="T161" s="369"/>
      <c r="U161" s="369"/>
      <c r="V161" s="369"/>
      <c r="W161" s="369"/>
      <c r="X161" s="369"/>
      <c r="Y161" s="369"/>
    </row>
    <row r="162" spans="1:25" ht="15.75" hidden="1" customHeight="1">
      <c r="A162" s="535" t="s">
        <v>629</v>
      </c>
      <c r="B162" s="1060" t="s">
        <v>605</v>
      </c>
      <c r="C162" s="1061"/>
      <c r="D162" s="1061"/>
      <c r="E162" s="1061"/>
      <c r="F162" s="372"/>
      <c r="G162" s="373"/>
      <c r="H162" s="372"/>
      <c r="I162" s="373"/>
      <c r="J162" s="369"/>
      <c r="K162" s="369"/>
      <c r="L162" s="370"/>
      <c r="M162" s="369"/>
      <c r="N162" s="369"/>
      <c r="O162" s="369"/>
      <c r="P162" s="369"/>
      <c r="Q162" s="369"/>
      <c r="R162" s="369"/>
      <c r="S162" s="369"/>
      <c r="T162" s="369"/>
      <c r="U162" s="369"/>
      <c r="V162" s="369"/>
      <c r="W162" s="369"/>
      <c r="X162" s="369"/>
      <c r="Y162" s="369"/>
    </row>
    <row r="163" spans="1:25" ht="15.75" hidden="1" customHeight="1">
      <c r="A163" s="367"/>
      <c r="B163" s="1062" t="s">
        <v>918</v>
      </c>
      <c r="C163" s="1063"/>
      <c r="D163" s="1063"/>
      <c r="E163" s="1063"/>
      <c r="F163" s="378" t="s">
        <v>494</v>
      </c>
      <c r="G163" s="203"/>
      <c r="H163" s="378" t="s">
        <v>494</v>
      </c>
      <c r="I163" s="203"/>
      <c r="J163" s="369"/>
      <c r="K163" s="369"/>
      <c r="L163" s="370"/>
      <c r="M163" s="369"/>
      <c r="N163" s="369"/>
      <c r="O163" s="369"/>
      <c r="P163" s="369"/>
      <c r="Q163" s="369"/>
      <c r="R163" s="369"/>
      <c r="S163" s="369"/>
      <c r="T163" s="369"/>
      <c r="U163" s="369"/>
      <c r="V163" s="369"/>
      <c r="W163" s="369"/>
      <c r="X163" s="369"/>
      <c r="Y163" s="369"/>
    </row>
    <row r="164" spans="1:25" ht="15.75" hidden="1" customHeight="1">
      <c r="A164" s="367"/>
      <c r="B164" s="1064"/>
      <c r="C164" s="1065"/>
      <c r="D164" s="1065"/>
      <c r="E164" s="1065"/>
      <c r="F164" s="539"/>
      <c r="G164" s="540"/>
      <c r="H164" s="539"/>
      <c r="I164" s="540"/>
      <c r="J164" s="369"/>
      <c r="K164" s="369"/>
      <c r="L164" s="370"/>
      <c r="M164" s="369"/>
      <c r="N164" s="369"/>
      <c r="O164" s="369"/>
      <c r="P164" s="369"/>
      <c r="Q164" s="369"/>
      <c r="R164" s="369"/>
      <c r="S164" s="369"/>
      <c r="T164" s="369"/>
      <c r="U164" s="369"/>
      <c r="V164" s="369"/>
      <c r="W164" s="369"/>
      <c r="X164" s="369"/>
      <c r="Y164" s="369"/>
    </row>
    <row r="165" spans="1:25" ht="15.75" hidden="1" customHeight="1">
      <c r="A165" s="367"/>
      <c r="B165" s="1158" t="s">
        <v>662</v>
      </c>
      <c r="C165" s="1159"/>
      <c r="D165" s="1159"/>
      <c r="E165" s="1159"/>
      <c r="F165" s="377" t="s">
        <v>607</v>
      </c>
      <c r="G165" s="524"/>
      <c r="H165" s="377" t="s">
        <v>607</v>
      </c>
      <c r="I165" s="524"/>
      <c r="J165" s="375"/>
      <c r="K165" s="375"/>
      <c r="L165" s="375"/>
      <c r="M165" s="375"/>
      <c r="N165" s="375"/>
      <c r="O165" s="375"/>
      <c r="P165" s="375"/>
      <c r="Q165" s="375"/>
      <c r="R165" s="375"/>
      <c r="S165" s="375"/>
      <c r="T165" s="375"/>
      <c r="U165" s="375"/>
      <c r="V165" s="375"/>
      <c r="W165" s="375"/>
      <c r="X165" s="375"/>
      <c r="Y165" s="375"/>
    </row>
    <row r="166" spans="1:25" ht="15.75" hidden="1" customHeight="1">
      <c r="A166" s="367"/>
      <c r="B166" s="525"/>
      <c r="C166" s="526"/>
      <c r="D166" s="526"/>
      <c r="E166" s="526"/>
      <c r="F166" s="539"/>
      <c r="G166" s="540"/>
      <c r="H166" s="539"/>
      <c r="I166" s="540"/>
      <c r="J166" s="375"/>
      <c r="K166" s="375"/>
      <c r="L166" s="375"/>
      <c r="M166" s="375"/>
      <c r="N166" s="375"/>
      <c r="O166" s="375"/>
      <c r="P166" s="375"/>
      <c r="Q166" s="375"/>
      <c r="R166" s="375"/>
      <c r="S166" s="375"/>
      <c r="T166" s="375"/>
      <c r="U166" s="375"/>
      <c r="V166" s="375"/>
      <c r="W166" s="375"/>
      <c r="X166" s="375"/>
      <c r="Y166" s="375"/>
    </row>
    <row r="167" spans="1:25" ht="15.75" hidden="1" customHeight="1">
      <c r="A167" s="367"/>
      <c r="B167" s="1064" t="s">
        <v>606</v>
      </c>
      <c r="C167" s="1065"/>
      <c r="D167" s="1065"/>
      <c r="E167" s="1065"/>
      <c r="F167" s="377" t="s">
        <v>601</v>
      </c>
      <c r="G167" s="524"/>
      <c r="H167" s="377" t="s">
        <v>601</v>
      </c>
      <c r="I167" s="524"/>
      <c r="J167" s="375"/>
      <c r="K167" s="375"/>
      <c r="L167" s="375"/>
      <c r="M167" s="375"/>
      <c r="N167" s="375"/>
      <c r="O167" s="375"/>
      <c r="P167" s="375"/>
      <c r="Q167" s="375"/>
      <c r="R167" s="375"/>
      <c r="S167" s="375"/>
      <c r="T167" s="375"/>
      <c r="U167" s="375"/>
      <c r="V167" s="375"/>
      <c r="W167" s="375"/>
      <c r="X167" s="375"/>
      <c r="Y167" s="375"/>
    </row>
    <row r="168" spans="1:25" ht="15.75" hidden="1" customHeight="1">
      <c r="A168" s="367"/>
      <c r="B168" s="544"/>
      <c r="C168" s="545"/>
      <c r="D168" s="545"/>
      <c r="E168" s="545"/>
      <c r="F168" s="546"/>
      <c r="G168" s="540"/>
      <c r="H168" s="546"/>
      <c r="I168" s="540"/>
      <c r="J168" s="375"/>
      <c r="K168" s="375"/>
      <c r="L168" s="375"/>
      <c r="M168" s="375"/>
      <c r="N168" s="375"/>
      <c r="O168" s="375"/>
      <c r="P168" s="375"/>
      <c r="Q168" s="375"/>
      <c r="R168" s="375"/>
      <c r="S168" s="375"/>
      <c r="T168" s="375"/>
      <c r="U168" s="375"/>
      <c r="V168" s="375"/>
      <c r="W168" s="375"/>
      <c r="X168" s="375"/>
      <c r="Y168" s="375"/>
    </row>
    <row r="169" spans="1:25" ht="15.75" hidden="1" customHeight="1">
      <c r="A169" s="367"/>
      <c r="B169" s="1074" t="s">
        <v>608</v>
      </c>
      <c r="C169" s="1075"/>
      <c r="D169" s="1075"/>
      <c r="E169" s="1075"/>
      <c r="F169" s="546"/>
      <c r="G169" s="540"/>
      <c r="H169" s="546"/>
      <c r="I169" s="540"/>
      <c r="J169" s="375"/>
      <c r="K169" s="375"/>
      <c r="L169" s="375"/>
      <c r="M169" s="375"/>
      <c r="N169" s="375"/>
      <c r="O169" s="375"/>
      <c r="P169" s="375"/>
      <c r="Q169" s="375"/>
      <c r="R169" s="375"/>
      <c r="S169" s="375"/>
      <c r="T169" s="375"/>
      <c r="U169" s="375"/>
      <c r="V169" s="375"/>
      <c r="W169" s="375"/>
      <c r="X169" s="375"/>
      <c r="Y169" s="375"/>
    </row>
    <row r="170" spans="1:25" ht="15.75" hidden="1" customHeight="1">
      <c r="A170" s="367"/>
      <c r="B170" s="1071" t="s">
        <v>609</v>
      </c>
      <c r="C170" s="1072"/>
      <c r="D170" s="1072"/>
      <c r="E170" s="1073"/>
      <c r="F170" s="546"/>
      <c r="G170" s="547"/>
      <c r="H170" s="551"/>
      <c r="I170" s="552"/>
      <c r="J170" s="375"/>
      <c r="K170" s="375"/>
      <c r="L170" s="375"/>
      <c r="M170" s="375"/>
      <c r="N170" s="375"/>
      <c r="O170" s="375"/>
      <c r="P170" s="375"/>
      <c r="Q170" s="375"/>
      <c r="R170" s="375"/>
      <c r="S170" s="375"/>
      <c r="T170" s="375"/>
      <c r="U170" s="375"/>
      <c r="V170" s="375"/>
      <c r="W170" s="375"/>
      <c r="X170" s="375"/>
      <c r="Y170" s="375"/>
    </row>
    <row r="171" spans="1:25" ht="15.75" hidden="1" customHeight="1">
      <c r="A171" s="367"/>
      <c r="B171" s="1066" t="s">
        <v>793</v>
      </c>
      <c r="C171" s="1067"/>
      <c r="D171" s="1067"/>
      <c r="E171" s="1067"/>
      <c r="F171" s="377" t="s">
        <v>601</v>
      </c>
      <c r="G171" s="543"/>
      <c r="H171" s="553" t="s">
        <v>601</v>
      </c>
      <c r="I171" s="548"/>
      <c r="J171" s="375"/>
      <c r="K171" s="375"/>
      <c r="L171" s="375"/>
      <c r="M171" s="375"/>
      <c r="N171" s="375"/>
      <c r="O171" s="375"/>
      <c r="P171" s="375"/>
      <c r="Q171" s="375"/>
      <c r="R171" s="375"/>
      <c r="S171" s="375"/>
      <c r="T171" s="375"/>
      <c r="U171" s="375"/>
      <c r="V171" s="375"/>
      <c r="W171" s="375"/>
      <c r="X171" s="375"/>
      <c r="Y171" s="375"/>
    </row>
    <row r="172" spans="1:25" ht="15.75" hidden="1" customHeight="1">
      <c r="A172" s="367"/>
      <c r="B172" s="1066" t="s">
        <v>794</v>
      </c>
      <c r="C172" s="1067"/>
      <c r="D172" s="1067"/>
      <c r="E172" s="1067"/>
      <c r="F172" s="377" t="s">
        <v>601</v>
      </c>
      <c r="G172" s="543"/>
      <c r="H172" s="553" t="s">
        <v>601</v>
      </c>
      <c r="I172" s="548"/>
      <c r="J172" s="375"/>
      <c r="K172" s="375"/>
      <c r="L172" s="375"/>
      <c r="M172" s="375"/>
      <c r="N172" s="375"/>
      <c r="O172" s="375"/>
      <c r="P172" s="375"/>
      <c r="Q172" s="375"/>
      <c r="R172" s="375"/>
      <c r="S172" s="375"/>
      <c r="T172" s="375"/>
      <c r="U172" s="375"/>
      <c r="V172" s="375"/>
      <c r="W172" s="375"/>
      <c r="X172" s="375"/>
      <c r="Y172" s="375"/>
    </row>
    <row r="173" spans="1:25" ht="15.75" hidden="1" customHeight="1">
      <c r="A173" s="367"/>
      <c r="B173" s="1066" t="s">
        <v>773</v>
      </c>
      <c r="C173" s="1067"/>
      <c r="D173" s="1067"/>
      <c r="E173" s="1076"/>
      <c r="F173" s="377" t="s">
        <v>601</v>
      </c>
      <c r="G173" s="543"/>
      <c r="H173" s="553" t="s">
        <v>601</v>
      </c>
      <c r="I173" s="548"/>
      <c r="J173" s="375"/>
      <c r="K173" s="375"/>
      <c r="L173" s="375"/>
      <c r="M173" s="375"/>
      <c r="N173" s="375"/>
      <c r="O173" s="375"/>
      <c r="P173" s="375"/>
      <c r="Q173" s="375"/>
      <c r="R173" s="375"/>
      <c r="S173" s="375"/>
      <c r="T173" s="375"/>
      <c r="U173" s="375"/>
      <c r="V173" s="375"/>
      <c r="W173" s="375"/>
      <c r="X173" s="375"/>
      <c r="Y173" s="375"/>
    </row>
    <row r="174" spans="1:25" ht="15.75" hidden="1" customHeight="1">
      <c r="A174" s="367"/>
      <c r="B174" s="1066" t="s">
        <v>718</v>
      </c>
      <c r="C174" s="1067"/>
      <c r="D174" s="1067"/>
      <c r="E174" s="1076"/>
      <c r="F174" s="377" t="s">
        <v>601</v>
      </c>
      <c r="G174" s="543"/>
      <c r="H174" s="553" t="s">
        <v>601</v>
      </c>
      <c r="I174" s="548"/>
      <c r="J174" s="375"/>
      <c r="K174" s="375"/>
      <c r="L174" s="375"/>
      <c r="M174" s="375"/>
      <c r="N174" s="375"/>
      <c r="O174" s="375"/>
      <c r="P174" s="375"/>
      <c r="Q174" s="375"/>
      <c r="R174" s="375"/>
      <c r="S174" s="375"/>
      <c r="T174" s="375"/>
      <c r="U174" s="375"/>
      <c r="V174" s="375"/>
      <c r="W174" s="375"/>
      <c r="X174" s="375"/>
      <c r="Y174" s="375"/>
    </row>
    <row r="175" spans="1:25" ht="15.75" hidden="1" customHeight="1">
      <c r="A175" s="367"/>
      <c r="B175" s="1057" t="s">
        <v>670</v>
      </c>
      <c r="C175" s="1058"/>
      <c r="D175" s="1058"/>
      <c r="E175" s="1059"/>
      <c r="F175" s="377" t="s">
        <v>601</v>
      </c>
      <c r="G175" s="549"/>
      <c r="H175" s="554" t="s">
        <v>601</v>
      </c>
      <c r="I175" s="550"/>
      <c r="J175" s="375"/>
      <c r="K175" s="375"/>
      <c r="L175" s="375"/>
      <c r="M175" s="375"/>
      <c r="N175" s="375"/>
      <c r="O175" s="375"/>
      <c r="P175" s="375"/>
      <c r="Q175" s="375"/>
      <c r="R175" s="375"/>
      <c r="S175" s="375"/>
      <c r="T175" s="375"/>
      <c r="U175" s="375"/>
      <c r="V175" s="375"/>
      <c r="W175" s="375"/>
      <c r="X175" s="375"/>
      <c r="Y175" s="375"/>
    </row>
    <row r="176" spans="1:25" ht="15.75" hidden="1" customHeight="1">
      <c r="A176" s="367"/>
      <c r="B176" s="1077" t="s">
        <v>661</v>
      </c>
      <c r="C176" s="1078"/>
      <c r="D176" s="1078"/>
      <c r="E176" s="1078"/>
      <c r="F176" s="792"/>
      <c r="G176" s="1068"/>
      <c r="H176" s="1069"/>
      <c r="I176" s="1070"/>
      <c r="J176" s="375"/>
      <c r="K176" s="375"/>
      <c r="L176" s="375"/>
      <c r="M176" s="375"/>
      <c r="N176" s="375"/>
      <c r="O176" s="375"/>
      <c r="P176" s="375"/>
      <c r="Q176" s="375"/>
      <c r="R176" s="375"/>
      <c r="S176" s="375"/>
      <c r="T176" s="375"/>
      <c r="U176" s="375"/>
      <c r="V176" s="375"/>
      <c r="W176" s="375"/>
      <c r="X176" s="375"/>
      <c r="Y176" s="375"/>
    </row>
    <row r="177" spans="1:25" ht="15.75" customHeight="1">
      <c r="A177" s="367"/>
      <c r="B177" s="1219" t="s">
        <v>936</v>
      </c>
      <c r="C177" s="1219"/>
      <c r="D177" s="1219"/>
      <c r="E177" s="1219"/>
      <c r="F177" s="1219"/>
      <c r="G177" s="1219"/>
      <c r="H177" s="1219"/>
      <c r="I177" s="1219"/>
      <c r="J177" s="375"/>
      <c r="K177" s="375"/>
      <c r="L177" s="375"/>
      <c r="M177" s="375"/>
      <c r="N177" s="375"/>
      <c r="O177" s="375"/>
      <c r="P177" s="375"/>
      <c r="Q177" s="375"/>
      <c r="R177" s="375"/>
      <c r="S177" s="375"/>
      <c r="T177" s="375"/>
      <c r="U177" s="375"/>
      <c r="V177" s="375"/>
      <c r="W177" s="375"/>
      <c r="X177" s="375"/>
      <c r="Y177" s="375"/>
    </row>
    <row r="178" spans="1:25" ht="17.25" customHeight="1">
      <c r="B178" s="298" t="s">
        <v>484</v>
      </c>
      <c r="C178" s="881"/>
      <c r="D178" s="881"/>
      <c r="E178" s="881"/>
      <c r="F178" s="881"/>
      <c r="G178" s="881"/>
      <c r="H178" s="881"/>
      <c r="I178" s="881"/>
    </row>
    <row r="179" spans="1:25" hidden="1">
      <c r="A179" s="327"/>
      <c r="B179" s="327"/>
      <c r="C179" s="327"/>
      <c r="D179" s="327"/>
      <c r="E179" s="327"/>
      <c r="F179" s="327"/>
      <c r="G179" s="327"/>
      <c r="H179" s="327"/>
      <c r="I179" s="327"/>
      <c r="J179" s="327"/>
    </row>
    <row r="180" spans="1:25" hidden="1">
      <c r="A180" s="327"/>
      <c r="B180" s="327"/>
      <c r="C180" s="327"/>
      <c r="D180" s="327"/>
      <c r="E180" s="327"/>
      <c r="F180" s="352">
        <f>'Names of Bidder'!D63</f>
        <v>0</v>
      </c>
      <c r="G180" s="327"/>
      <c r="H180" s="327"/>
      <c r="I180" s="327"/>
      <c r="J180" s="327"/>
    </row>
    <row r="181" spans="1:25" hidden="1">
      <c r="A181" s="327"/>
      <c r="B181" s="327"/>
      <c r="C181" s="327"/>
      <c r="D181" s="327"/>
      <c r="E181" s="327"/>
      <c r="F181" s="352">
        <f>'Names of Bidder'!D68</f>
        <v>0</v>
      </c>
      <c r="G181" s="327"/>
      <c r="H181" s="327"/>
      <c r="I181" s="327"/>
      <c r="J181" s="327"/>
    </row>
    <row r="182" spans="1:25" ht="15.75" hidden="1" customHeight="1">
      <c r="A182" s="327"/>
      <c r="C182" s="353"/>
      <c r="D182" s="353"/>
      <c r="E182" s="353"/>
      <c r="F182" s="354">
        <f>'Names of Bidder'!D73</f>
        <v>0</v>
      </c>
      <c r="G182" s="353"/>
      <c r="H182" s="353"/>
      <c r="I182" s="353"/>
      <c r="J182" s="327"/>
    </row>
    <row r="183" spans="1:25" ht="15.75" customHeight="1">
      <c r="A183" s="327"/>
      <c r="B183" s="298"/>
      <c r="C183" s="353"/>
      <c r="D183" s="353"/>
      <c r="E183" s="353"/>
      <c r="F183" s="353"/>
      <c r="G183" s="353"/>
      <c r="H183" s="353"/>
      <c r="I183" s="353"/>
      <c r="J183" s="327"/>
    </row>
    <row r="184" spans="1:25" ht="19.5" customHeight="1">
      <c r="A184" s="327"/>
      <c r="B184" s="1079" t="s">
        <v>546</v>
      </c>
      <c r="C184" s="1080"/>
      <c r="D184" s="1080"/>
      <c r="E184" s="1080"/>
      <c r="F184" s="1081"/>
      <c r="G184" s="1082"/>
      <c r="H184" s="1081"/>
      <c r="I184" s="1082"/>
      <c r="J184" s="355"/>
      <c r="K184" s="355"/>
      <c r="L184" s="355"/>
      <c r="M184" s="355"/>
      <c r="N184" s="355"/>
      <c r="O184" s="355"/>
      <c r="P184" s="355"/>
      <c r="Q184" s="355"/>
      <c r="R184" s="355"/>
      <c r="S184" s="355"/>
      <c r="T184" s="355"/>
      <c r="U184" s="355"/>
      <c r="V184" s="355"/>
      <c r="W184" s="355"/>
      <c r="X184" s="355"/>
      <c r="Y184" s="355"/>
    </row>
    <row r="185" spans="1:25" ht="19.5" customHeight="1">
      <c r="A185" s="327"/>
      <c r="B185" s="1074" t="s">
        <v>549</v>
      </c>
      <c r="C185" s="1075"/>
      <c r="D185" s="1075"/>
      <c r="E185" s="1075"/>
      <c r="F185" s="1083">
        <f>IF(F184=F180,'Names of Bidder'!D64,IF(F184=F181,'Names of Bidder'!D69,'Names of Bidder'!D74))</f>
        <v>0</v>
      </c>
      <c r="G185" s="1084"/>
      <c r="H185" s="1083">
        <f>IF(H184=F180,'Names of Bidder'!D64,IF(H184=F181,'Names of Bidder'!D69,'Names of Bidder'!D74))</f>
        <v>0</v>
      </c>
      <c r="I185" s="1084"/>
      <c r="J185" s="355"/>
      <c r="K185" s="355"/>
      <c r="L185" s="355"/>
      <c r="M185" s="355"/>
      <c r="N185" s="355"/>
      <c r="O185" s="355"/>
      <c r="P185" s="355"/>
      <c r="Q185" s="355"/>
      <c r="R185" s="355"/>
      <c r="S185" s="355"/>
      <c r="T185" s="355"/>
      <c r="U185" s="355"/>
      <c r="V185" s="355"/>
      <c r="W185" s="355"/>
      <c r="X185" s="355"/>
      <c r="Y185" s="355"/>
    </row>
    <row r="186" spans="1:25" ht="13.5" customHeight="1">
      <c r="A186" s="327"/>
      <c r="B186" s="1156"/>
      <c r="C186" s="1157"/>
      <c r="D186" s="1157"/>
      <c r="E186" s="1157"/>
      <c r="F186" s="1083">
        <f>IF(F184=F180,'Names of Bidder'!D65,IF(F184=F181,'Names of Bidder'!D70,'Names of Bidder'!D75))</f>
        <v>0</v>
      </c>
      <c r="G186" s="1084"/>
      <c r="H186" s="1083">
        <f>IF(H184=F180,'Names of Bidder'!D65,IF(H184=F181,'Names of Bidder'!D70,'Names of Bidder'!D75))</f>
        <v>0</v>
      </c>
      <c r="I186" s="1084"/>
      <c r="J186" s="355"/>
      <c r="K186" s="355"/>
      <c r="L186" s="355"/>
      <c r="M186" s="355"/>
      <c r="N186" s="355"/>
      <c r="O186" s="355"/>
      <c r="P186" s="355"/>
      <c r="Q186" s="355"/>
      <c r="R186" s="355"/>
      <c r="S186" s="355"/>
      <c r="T186" s="355"/>
      <c r="U186" s="355"/>
      <c r="V186" s="355"/>
      <c r="W186" s="355"/>
      <c r="X186" s="355"/>
      <c r="Y186" s="355"/>
    </row>
    <row r="187" spans="1:25" ht="12" customHeight="1">
      <c r="A187" s="327"/>
      <c r="B187" s="1158"/>
      <c r="C187" s="1159"/>
      <c r="D187" s="1159"/>
      <c r="E187" s="1159"/>
      <c r="F187" s="1083">
        <f>IF(F184=F180,'Names of Bidder'!D66,IF(F184=F181,'Names of Bidder'!D71,'Names of Bidder'!D76))</f>
        <v>0</v>
      </c>
      <c r="G187" s="1084"/>
      <c r="H187" s="1083">
        <f>IF(H184=F180,'Names of Bidder'!D66,IF(H184=F181,'Names of Bidder'!D71,'Names of Bidder'!D76))</f>
        <v>0</v>
      </c>
      <c r="I187" s="1084"/>
      <c r="J187" s="355"/>
      <c r="K187" s="355"/>
      <c r="L187" s="355"/>
      <c r="M187" s="355"/>
      <c r="N187" s="355"/>
      <c r="O187" s="355"/>
      <c r="P187" s="355"/>
      <c r="Q187" s="355"/>
      <c r="R187" s="355"/>
      <c r="S187" s="355"/>
      <c r="T187" s="355"/>
      <c r="U187" s="355"/>
      <c r="V187" s="355"/>
      <c r="W187" s="355"/>
      <c r="X187" s="355"/>
      <c r="Y187" s="355"/>
    </row>
    <row r="188" spans="1:25" ht="32.25" customHeight="1">
      <c r="A188" s="327"/>
      <c r="B188" s="1085" t="s">
        <v>547</v>
      </c>
      <c r="C188" s="1086"/>
      <c r="D188" s="1086"/>
      <c r="E188" s="1086"/>
      <c r="F188" s="1087" t="str">
        <f>IF('Names of Bidder'!D60 = "Sole Bidder", "Single Firm ",IF(AND('Names of Bidder'!D60="JV (Joint Venture)",F184=F180),"Lead Partner","Other Partner of a JV"))</f>
        <v>Other Partner of a JV</v>
      </c>
      <c r="G188" s="1088"/>
      <c r="H188" s="1087" t="str">
        <f>IF('Names of Bidder'!D60 = "Sole Bidder", "Single Firm ",IF(AND('Names of Bidder'!D60="JV (Joint Venture)",H184=F180),"Lead Partner","Other Partners of a JV"))</f>
        <v>Other Partners of a JV</v>
      </c>
      <c r="I188" s="1088"/>
      <c r="J188" s="355"/>
      <c r="K188" s="355"/>
      <c r="L188" s="355"/>
      <c r="M188" s="355"/>
      <c r="N188" s="355"/>
      <c r="O188" s="355"/>
      <c r="P188" s="355"/>
      <c r="Q188" s="355"/>
      <c r="R188" s="355"/>
      <c r="S188" s="355"/>
      <c r="T188" s="355"/>
      <c r="U188" s="355"/>
      <c r="V188" s="355"/>
      <c r="W188" s="355"/>
      <c r="X188" s="355"/>
      <c r="Y188" s="355"/>
    </row>
    <row r="189" spans="1:25" ht="22.5" customHeight="1">
      <c r="A189" s="878" t="s">
        <v>485</v>
      </c>
      <c r="B189" s="1150" t="s">
        <v>488</v>
      </c>
      <c r="C189" s="1151"/>
      <c r="D189" s="1151"/>
      <c r="E189" s="1151"/>
      <c r="F189" s="1154"/>
      <c r="G189" s="1155"/>
      <c r="H189" s="1154"/>
      <c r="I189" s="1155"/>
      <c r="J189" s="356"/>
      <c r="K189" s="356"/>
      <c r="L189" s="356"/>
      <c r="M189" s="356"/>
      <c r="N189" s="356"/>
      <c r="O189" s="356"/>
      <c r="P189" s="356"/>
      <c r="Q189" s="356"/>
      <c r="R189" s="356"/>
      <c r="S189" s="356"/>
      <c r="T189" s="356"/>
      <c r="U189" s="356"/>
      <c r="V189" s="356"/>
      <c r="W189" s="356"/>
      <c r="X189" s="356"/>
      <c r="Y189" s="356"/>
    </row>
    <row r="190" spans="1:25" ht="11.25" customHeight="1">
      <c r="A190" s="357"/>
      <c r="B190" s="358"/>
      <c r="C190" s="358"/>
      <c r="D190" s="358"/>
      <c r="E190" s="358"/>
      <c r="F190" s="359"/>
      <c r="G190" s="359"/>
      <c r="H190" s="359"/>
      <c r="I190" s="359"/>
      <c r="J190" s="356"/>
      <c r="K190" s="356"/>
      <c r="L190" s="356"/>
      <c r="M190" s="356"/>
      <c r="N190" s="356"/>
      <c r="O190" s="356"/>
      <c r="P190" s="356"/>
      <c r="Q190" s="356"/>
      <c r="R190" s="356"/>
      <c r="S190" s="356"/>
      <c r="T190" s="356"/>
      <c r="U190" s="356"/>
      <c r="V190" s="356"/>
      <c r="W190" s="356"/>
      <c r="X190" s="356"/>
      <c r="Y190" s="356"/>
    </row>
    <row r="191" spans="1:25" ht="33" customHeight="1">
      <c r="A191" s="878" t="s">
        <v>486</v>
      </c>
      <c r="B191" s="1152" t="s">
        <v>489</v>
      </c>
      <c r="C191" s="1153"/>
      <c r="D191" s="1153"/>
      <c r="E191" s="1153"/>
      <c r="F191" s="1154"/>
      <c r="G191" s="1155"/>
      <c r="H191" s="1154"/>
      <c r="I191" s="1155"/>
      <c r="J191" s="356"/>
      <c r="K191" s="356"/>
      <c r="L191" s="356"/>
      <c r="M191" s="356"/>
      <c r="N191" s="356"/>
      <c r="O191" s="356"/>
      <c r="P191" s="356"/>
      <c r="Q191" s="356"/>
      <c r="R191" s="356"/>
      <c r="S191" s="356"/>
      <c r="T191" s="356"/>
      <c r="U191" s="356"/>
      <c r="V191" s="356"/>
      <c r="W191" s="356"/>
      <c r="X191" s="356"/>
      <c r="Y191" s="356"/>
    </row>
    <row r="192" spans="1:25" ht="8.25" customHeight="1">
      <c r="A192" s="357"/>
      <c r="B192" s="882"/>
      <c r="C192" s="882"/>
      <c r="D192" s="882"/>
      <c r="E192" s="882"/>
      <c r="F192" s="359"/>
      <c r="G192" s="359"/>
      <c r="H192" s="359"/>
      <c r="I192" s="359"/>
      <c r="J192" s="356"/>
      <c r="K192" s="356"/>
      <c r="L192" s="356"/>
      <c r="M192" s="356"/>
      <c r="N192" s="356"/>
      <c r="O192" s="356"/>
      <c r="P192" s="356"/>
      <c r="Q192" s="356"/>
      <c r="R192" s="356"/>
      <c r="S192" s="356"/>
      <c r="T192" s="356"/>
      <c r="U192" s="356"/>
      <c r="V192" s="356"/>
      <c r="W192" s="356"/>
      <c r="X192" s="356"/>
      <c r="Y192" s="356"/>
    </row>
    <row r="193" spans="1:25" ht="23.25" customHeight="1">
      <c r="A193" s="1148" t="s">
        <v>487</v>
      </c>
      <c r="B193" s="1160" t="str">
        <f>IF('Names of Bidder'!D60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93" s="1161"/>
      <c r="D193" s="1161"/>
      <c r="E193" s="1161"/>
      <c r="F193" s="1189"/>
      <c r="G193" s="1190"/>
      <c r="H193" s="1189"/>
      <c r="I193" s="1190"/>
      <c r="J193" s="356"/>
      <c r="K193" s="356"/>
      <c r="L193" s="356"/>
      <c r="M193" s="356"/>
      <c r="N193" s="356"/>
      <c r="O193" s="356"/>
      <c r="P193" s="356"/>
      <c r="Q193" s="356"/>
      <c r="R193" s="356"/>
      <c r="S193" s="356"/>
      <c r="T193" s="356"/>
      <c r="U193" s="356"/>
      <c r="V193" s="356"/>
      <c r="W193" s="356"/>
      <c r="X193" s="356"/>
      <c r="Y193" s="356"/>
    </row>
    <row r="194" spans="1:25" ht="21" customHeight="1">
      <c r="A194" s="1148"/>
      <c r="B194" s="1162"/>
      <c r="C194" s="1163"/>
      <c r="D194" s="1163"/>
      <c r="E194" s="1163"/>
      <c r="F194" s="1187"/>
      <c r="G194" s="1188"/>
      <c r="H194" s="1187"/>
      <c r="I194" s="1188"/>
      <c r="J194" s="356"/>
      <c r="K194" s="356"/>
      <c r="L194" s="356"/>
      <c r="M194" s="356"/>
      <c r="N194" s="356"/>
      <c r="O194" s="356"/>
      <c r="P194" s="356"/>
      <c r="Q194" s="356"/>
      <c r="R194" s="356"/>
      <c r="S194" s="356"/>
      <c r="T194" s="356"/>
      <c r="U194" s="356"/>
      <c r="V194" s="356"/>
      <c r="W194" s="356"/>
      <c r="X194" s="356"/>
      <c r="Y194" s="356"/>
    </row>
    <row r="195" spans="1:25" ht="10.5" customHeight="1">
      <c r="A195" s="1148"/>
      <c r="B195" s="1162"/>
      <c r="C195" s="1163"/>
      <c r="D195" s="1163"/>
      <c r="E195" s="1163"/>
      <c r="F195" s="1187"/>
      <c r="G195" s="1188"/>
      <c r="H195" s="1187"/>
      <c r="I195" s="1188"/>
      <c r="J195" s="356"/>
      <c r="K195" s="356"/>
      <c r="L195" s="356"/>
      <c r="M195" s="356"/>
      <c r="N195" s="356"/>
      <c r="O195" s="356"/>
      <c r="P195" s="356"/>
      <c r="Q195" s="356"/>
      <c r="R195" s="356"/>
      <c r="S195" s="356"/>
      <c r="T195" s="356"/>
      <c r="U195" s="356"/>
      <c r="V195" s="356"/>
      <c r="W195" s="356"/>
      <c r="X195" s="356"/>
      <c r="Y195" s="356"/>
    </row>
    <row r="196" spans="1:25" ht="13.5" customHeight="1">
      <c r="A196" s="1148"/>
      <c r="B196" s="1162"/>
      <c r="C196" s="1163"/>
      <c r="D196" s="1163"/>
      <c r="E196" s="1163"/>
      <c r="F196" s="1187"/>
      <c r="G196" s="1188"/>
      <c r="H196" s="1187"/>
      <c r="I196" s="1188"/>
      <c r="J196" s="356"/>
      <c r="K196" s="356"/>
      <c r="L196" s="356"/>
      <c r="M196" s="356"/>
      <c r="N196" s="356"/>
      <c r="O196" s="356"/>
      <c r="P196" s="356"/>
      <c r="Q196" s="356"/>
      <c r="R196" s="356"/>
      <c r="S196" s="356"/>
      <c r="T196" s="356"/>
      <c r="U196" s="356"/>
      <c r="V196" s="356"/>
      <c r="W196" s="356"/>
      <c r="X196" s="356"/>
      <c r="Y196" s="356"/>
    </row>
    <row r="197" spans="1:25" ht="24.95" customHeight="1">
      <c r="A197" s="878"/>
      <c r="B197" s="361"/>
      <c r="C197" s="362"/>
      <c r="D197" s="362"/>
      <c r="E197" s="363" t="s">
        <v>490</v>
      </c>
      <c r="F197" s="1191"/>
      <c r="G197" s="1192"/>
      <c r="H197" s="1191"/>
      <c r="I197" s="1192"/>
      <c r="J197" s="356"/>
      <c r="K197" s="356"/>
      <c r="L197" s="356"/>
      <c r="M197" s="356"/>
      <c r="N197" s="356"/>
      <c r="O197" s="356"/>
      <c r="P197" s="356"/>
      <c r="Q197" s="356"/>
      <c r="R197" s="356"/>
      <c r="S197" s="356"/>
      <c r="T197" s="356"/>
      <c r="U197" s="356"/>
      <c r="V197" s="356"/>
      <c r="W197" s="356"/>
      <c r="X197" s="356"/>
      <c r="Y197" s="356"/>
    </row>
    <row r="198" spans="1:25" ht="24.95" customHeight="1">
      <c r="A198" s="878"/>
      <c r="B198" s="361"/>
      <c r="C198" s="362"/>
      <c r="D198" s="362"/>
      <c r="E198" s="363" t="s">
        <v>26</v>
      </c>
      <c r="F198" s="1191"/>
      <c r="G198" s="1192"/>
      <c r="H198" s="1191"/>
      <c r="I198" s="1192"/>
      <c r="J198" s="356"/>
      <c r="K198" s="356"/>
      <c r="L198" s="356"/>
      <c r="M198" s="356"/>
      <c r="N198" s="356"/>
      <c r="O198" s="356"/>
      <c r="P198" s="356"/>
      <c r="Q198" s="356"/>
      <c r="R198" s="356"/>
      <c r="S198" s="356"/>
      <c r="T198" s="356"/>
      <c r="U198" s="356"/>
      <c r="V198" s="356"/>
      <c r="W198" s="356"/>
      <c r="X198" s="356"/>
      <c r="Y198" s="356"/>
    </row>
    <row r="199" spans="1:25" ht="24.95" customHeight="1">
      <c r="A199" s="878"/>
      <c r="B199" s="364"/>
      <c r="C199" s="365"/>
      <c r="D199" s="365"/>
      <c r="E199" s="366" t="s">
        <v>491</v>
      </c>
      <c r="F199" s="1213"/>
      <c r="G199" s="1214"/>
      <c r="H199" s="1213"/>
      <c r="I199" s="1214"/>
      <c r="J199" s="356"/>
      <c r="K199" s="356"/>
      <c r="L199" s="356"/>
      <c r="M199" s="356"/>
      <c r="N199" s="356"/>
      <c r="O199" s="356"/>
      <c r="P199" s="356"/>
      <c r="Q199" s="356"/>
      <c r="R199" s="356"/>
      <c r="S199" s="356"/>
      <c r="T199" s="356"/>
      <c r="U199" s="356"/>
      <c r="V199" s="356"/>
      <c r="W199" s="356"/>
      <c r="X199" s="356"/>
      <c r="Y199" s="356"/>
    </row>
    <row r="200" spans="1:25" ht="12" customHeight="1">
      <c r="A200" s="878"/>
      <c r="B200" s="367"/>
      <c r="C200" s="880"/>
      <c r="D200" s="880"/>
      <c r="E200" s="880"/>
      <c r="F200" s="369"/>
      <c r="G200" s="369"/>
      <c r="H200" s="369"/>
      <c r="I200" s="369"/>
      <c r="J200" s="369"/>
      <c r="K200" s="369"/>
      <c r="L200" s="369"/>
      <c r="M200" s="369"/>
      <c r="N200" s="369"/>
      <c r="O200" s="369"/>
      <c r="P200" s="369"/>
      <c r="Q200" s="369"/>
      <c r="R200" s="369"/>
      <c r="S200" s="369"/>
      <c r="T200" s="369"/>
      <c r="U200" s="369"/>
      <c r="V200" s="369"/>
      <c r="W200" s="369"/>
      <c r="X200" s="369"/>
      <c r="Y200" s="369"/>
    </row>
    <row r="201" spans="1:25" ht="15.75">
      <c r="A201" s="367"/>
      <c r="B201" s="367"/>
      <c r="C201" s="880"/>
      <c r="D201" s="880"/>
      <c r="E201" s="880"/>
      <c r="F201" s="371"/>
      <c r="G201" s="371"/>
      <c r="H201" s="371"/>
      <c r="I201" s="371"/>
      <c r="J201" s="369"/>
      <c r="K201" s="369"/>
      <c r="L201" s="370"/>
      <c r="M201" s="369"/>
      <c r="N201" s="369"/>
      <c r="O201" s="369"/>
      <c r="P201" s="369"/>
      <c r="Q201" s="369"/>
      <c r="R201" s="369"/>
      <c r="S201" s="369"/>
      <c r="T201" s="369"/>
      <c r="U201" s="369"/>
      <c r="V201" s="369"/>
      <c r="W201" s="369"/>
      <c r="X201" s="369"/>
      <c r="Y201" s="369"/>
    </row>
    <row r="202" spans="1:25" ht="51.75" hidden="1" customHeight="1">
      <c r="A202" s="878" t="s">
        <v>492</v>
      </c>
      <c r="B202" s="1060" t="s">
        <v>541</v>
      </c>
      <c r="C202" s="1061"/>
      <c r="D202" s="1061"/>
      <c r="E202" s="1061"/>
      <c r="F202" s="372"/>
      <c r="G202" s="373"/>
      <c r="H202" s="372"/>
      <c r="I202" s="373"/>
      <c r="J202" s="369"/>
      <c r="K202" s="369"/>
      <c r="L202" s="370"/>
      <c r="M202" s="369"/>
      <c r="N202" s="369"/>
      <c r="O202" s="369"/>
      <c r="P202" s="369"/>
      <c r="Q202" s="369"/>
      <c r="R202" s="369"/>
      <c r="S202" s="369"/>
      <c r="T202" s="369"/>
      <c r="U202" s="369"/>
      <c r="V202" s="369"/>
      <c r="W202" s="369"/>
      <c r="X202" s="369"/>
      <c r="Y202" s="369"/>
    </row>
    <row r="203" spans="1:25" ht="51.75" hidden="1" customHeight="1">
      <c r="A203" s="536"/>
      <c r="B203" s="1062" t="s">
        <v>604</v>
      </c>
      <c r="C203" s="1063"/>
      <c r="D203" s="1063"/>
      <c r="E203" s="1063"/>
      <c r="F203" s="378" t="s">
        <v>494</v>
      </c>
      <c r="G203" s="203"/>
      <c r="H203" s="378" t="s">
        <v>494</v>
      </c>
      <c r="I203" s="203"/>
      <c r="J203" s="369"/>
      <c r="K203" s="369"/>
      <c r="L203" s="370"/>
      <c r="M203" s="369"/>
      <c r="N203" s="369"/>
      <c r="O203" s="369"/>
      <c r="P203" s="369"/>
      <c r="Q203" s="369"/>
      <c r="R203" s="369"/>
      <c r="S203" s="369"/>
      <c r="T203" s="369"/>
      <c r="U203" s="369"/>
      <c r="V203" s="369"/>
      <c r="W203" s="369"/>
      <c r="X203" s="369"/>
      <c r="Y203" s="369"/>
    </row>
    <row r="204" spans="1:25" ht="19.149999999999999" hidden="1" customHeight="1">
      <c r="A204" s="536"/>
      <c r="B204" s="1064"/>
      <c r="C204" s="1065"/>
      <c r="D204" s="1065"/>
      <c r="E204" s="1065"/>
      <c r="F204" s="539"/>
      <c r="G204" s="540"/>
      <c r="H204" s="539"/>
      <c r="I204" s="540"/>
      <c r="J204" s="369"/>
      <c r="K204" s="369"/>
      <c r="L204" s="370"/>
      <c r="M204" s="369"/>
      <c r="N204" s="369"/>
      <c r="O204" s="369"/>
      <c r="P204" s="369"/>
      <c r="Q204" s="369"/>
      <c r="R204" s="369"/>
      <c r="S204" s="369"/>
      <c r="T204" s="369"/>
      <c r="U204" s="369"/>
      <c r="V204" s="369"/>
      <c r="W204" s="369"/>
      <c r="X204" s="369"/>
      <c r="Y204" s="369"/>
    </row>
    <row r="205" spans="1:25" ht="49.9" hidden="1" customHeight="1">
      <c r="A205" s="536"/>
      <c r="B205" s="1158" t="s">
        <v>602</v>
      </c>
      <c r="C205" s="1159"/>
      <c r="D205" s="1159"/>
      <c r="E205" s="1159"/>
      <c r="F205" s="374" t="s">
        <v>600</v>
      </c>
      <c r="G205" s="876"/>
      <c r="H205" s="374" t="s">
        <v>600</v>
      </c>
      <c r="I205" s="876"/>
      <c r="J205" s="375"/>
      <c r="K205" s="375"/>
      <c r="L205" s="375"/>
      <c r="M205" s="375"/>
      <c r="N205" s="375"/>
      <c r="O205" s="375"/>
      <c r="P205" s="375"/>
      <c r="Q205" s="375"/>
      <c r="R205" s="375"/>
      <c r="S205" s="375"/>
      <c r="T205" s="375"/>
      <c r="U205" s="375"/>
      <c r="V205" s="375"/>
      <c r="W205" s="375"/>
      <c r="X205" s="375"/>
      <c r="Y205" s="375"/>
    </row>
    <row r="206" spans="1:25" ht="18.600000000000001" hidden="1" customHeight="1">
      <c r="A206" s="536"/>
      <c r="B206" s="1064"/>
      <c r="C206" s="1065"/>
      <c r="D206" s="1065"/>
      <c r="E206" s="1065"/>
      <c r="F206" s="539"/>
      <c r="G206" s="540"/>
      <c r="H206" s="539"/>
      <c r="I206" s="540"/>
      <c r="J206" s="375"/>
      <c r="K206" s="375"/>
      <c r="L206" s="375"/>
      <c r="M206" s="375"/>
      <c r="N206" s="375"/>
      <c r="O206" s="375"/>
      <c r="P206" s="375"/>
      <c r="Q206" s="375"/>
      <c r="R206" s="375"/>
      <c r="S206" s="375"/>
      <c r="T206" s="375"/>
      <c r="U206" s="375"/>
      <c r="V206" s="375"/>
      <c r="W206" s="375"/>
      <c r="X206" s="375"/>
      <c r="Y206" s="375"/>
    </row>
    <row r="207" spans="1:25" ht="48" hidden="1" customHeight="1">
      <c r="A207" s="879"/>
      <c r="B207" s="1074" t="s">
        <v>603</v>
      </c>
      <c r="C207" s="1075"/>
      <c r="D207" s="1075"/>
      <c r="E207" s="1075"/>
      <c r="F207" s="377" t="s">
        <v>601</v>
      </c>
      <c r="G207" s="876"/>
      <c r="H207" s="377" t="s">
        <v>601</v>
      </c>
      <c r="I207" s="876"/>
      <c r="J207" s="375"/>
      <c r="K207" s="375"/>
      <c r="L207" s="375"/>
      <c r="M207" s="375"/>
      <c r="N207" s="375"/>
      <c r="O207" s="375"/>
      <c r="P207" s="375"/>
      <c r="Q207" s="375"/>
      <c r="R207" s="375"/>
      <c r="S207" s="375"/>
      <c r="T207" s="375"/>
      <c r="U207" s="375"/>
      <c r="V207" s="375"/>
      <c r="W207" s="375"/>
      <c r="X207" s="375"/>
      <c r="Y207" s="375"/>
    </row>
    <row r="208" spans="1:25" ht="18" hidden="1" customHeight="1">
      <c r="A208" s="367"/>
      <c r="B208" s="1207"/>
      <c r="C208" s="1208"/>
      <c r="D208" s="1208"/>
      <c r="E208" s="1208"/>
      <c r="F208" s="537"/>
      <c r="G208" s="538"/>
      <c r="H208" s="537"/>
      <c r="I208" s="538"/>
      <c r="J208" s="375"/>
      <c r="K208" s="375"/>
      <c r="L208" s="369"/>
      <c r="M208" s="369"/>
      <c r="N208" s="375"/>
      <c r="O208" s="375"/>
      <c r="P208" s="369"/>
      <c r="Q208" s="369"/>
      <c r="R208" s="375"/>
      <c r="S208" s="375"/>
      <c r="T208" s="369"/>
      <c r="U208" s="369"/>
      <c r="V208" s="375"/>
      <c r="W208" s="375"/>
      <c r="X208" s="369"/>
      <c r="Y208" s="369"/>
    </row>
    <row r="209" spans="1:25" ht="37.5" customHeight="1">
      <c r="A209" s="1148" t="s">
        <v>492</v>
      </c>
      <c r="B209" s="1089" t="s">
        <v>548</v>
      </c>
      <c r="C209" s="1090"/>
      <c r="D209" s="1090"/>
      <c r="E209" s="1090"/>
      <c r="F209" s="1209"/>
      <c r="G209" s="1210"/>
      <c r="H209" s="1209"/>
      <c r="I209" s="1210"/>
      <c r="J209" s="375"/>
      <c r="K209" s="375"/>
      <c r="L209" s="375"/>
      <c r="M209" s="375"/>
      <c r="N209" s="375"/>
      <c r="O209" s="375"/>
      <c r="P209" s="375"/>
      <c r="Q209" s="375"/>
      <c r="R209" s="375"/>
      <c r="S209" s="375"/>
      <c r="T209" s="375"/>
      <c r="U209" s="375"/>
      <c r="V209" s="375"/>
      <c r="W209" s="375"/>
      <c r="X209" s="375"/>
      <c r="Y209" s="375"/>
    </row>
    <row r="210" spans="1:25" ht="15.6" customHeight="1">
      <c r="A210" s="1148"/>
      <c r="B210" s="367"/>
      <c r="C210" s="367"/>
      <c r="D210" s="367"/>
      <c r="E210" s="367"/>
      <c r="F210" s="380"/>
      <c r="G210" s="380"/>
      <c r="H210" s="380"/>
      <c r="I210" s="380"/>
      <c r="J210" s="369"/>
      <c r="K210" s="369"/>
      <c r="L210" s="369"/>
      <c r="M210" s="369"/>
      <c r="N210" s="369"/>
      <c r="O210" s="369"/>
      <c r="P210" s="369"/>
      <c r="Q210" s="369"/>
      <c r="R210" s="369"/>
      <c r="S210" s="369"/>
      <c r="T210" s="369"/>
      <c r="U210" s="369"/>
      <c r="V210" s="369"/>
      <c r="W210" s="369"/>
      <c r="X210" s="369"/>
      <c r="Y210" s="369"/>
    </row>
    <row r="211" spans="1:25" ht="24.95" customHeight="1">
      <c r="A211" s="1148" t="s">
        <v>536</v>
      </c>
      <c r="B211" s="1211" t="s">
        <v>496</v>
      </c>
      <c r="C211" s="1212"/>
      <c r="D211" s="1212"/>
      <c r="E211" s="1212"/>
      <c r="F211" s="1120"/>
      <c r="G211" s="1121"/>
      <c r="H211" s="1120"/>
      <c r="I211" s="1121"/>
      <c r="J211" s="369"/>
      <c r="K211" s="369"/>
      <c r="L211" s="369"/>
      <c r="M211" s="369"/>
      <c r="N211" s="369"/>
      <c r="O211" s="369"/>
      <c r="P211" s="369"/>
      <c r="Q211" s="369"/>
      <c r="R211" s="369"/>
      <c r="S211" s="369"/>
      <c r="T211" s="369"/>
      <c r="U211" s="369"/>
      <c r="V211" s="369"/>
      <c r="W211" s="369"/>
      <c r="X211" s="369"/>
      <c r="Y211" s="369"/>
    </row>
    <row r="212" spans="1:25">
      <c r="F212" s="381"/>
      <c r="G212" s="381"/>
      <c r="H212" s="381"/>
      <c r="I212" s="381"/>
      <c r="J212" s="370"/>
      <c r="K212" s="370"/>
      <c r="L212" s="370"/>
      <c r="M212" s="370"/>
      <c r="N212" s="370"/>
      <c r="O212" s="370"/>
      <c r="P212" s="370"/>
      <c r="Q212" s="370"/>
      <c r="R212" s="370"/>
      <c r="S212" s="370"/>
      <c r="T212" s="370"/>
      <c r="U212" s="370"/>
      <c r="V212" s="370"/>
      <c r="W212" s="370"/>
      <c r="X212" s="370"/>
      <c r="Y212" s="370"/>
    </row>
    <row r="213" spans="1:25" ht="52.5" customHeight="1">
      <c r="A213" s="878" t="s">
        <v>493</v>
      </c>
      <c r="B213" s="1089" t="s">
        <v>566</v>
      </c>
      <c r="C213" s="1090"/>
      <c r="D213" s="1090"/>
      <c r="E213" s="1090"/>
      <c r="F213" s="1105"/>
      <c r="G213" s="1106"/>
      <c r="H213" s="1105"/>
      <c r="I213" s="1106"/>
      <c r="J213" s="369"/>
      <c r="K213" s="369"/>
      <c r="L213" s="369"/>
      <c r="M213" s="369"/>
      <c r="N213" s="369"/>
      <c r="O213" s="369"/>
      <c r="P213" s="369"/>
      <c r="Q213" s="369"/>
      <c r="R213" s="369"/>
      <c r="S213" s="369"/>
      <c r="T213" s="369"/>
      <c r="U213" s="369"/>
      <c r="V213" s="369"/>
      <c r="W213" s="369"/>
      <c r="X213" s="369"/>
      <c r="Y213" s="369"/>
    </row>
    <row r="214" spans="1:25" ht="15.75">
      <c r="A214" s="878"/>
      <c r="B214" s="910"/>
      <c r="C214" s="910"/>
      <c r="D214" s="910"/>
      <c r="E214" s="910"/>
      <c r="F214" s="910"/>
      <c r="G214" s="910"/>
      <c r="H214" s="910"/>
      <c r="I214" s="910"/>
      <c r="J214" s="369"/>
      <c r="K214" s="369"/>
      <c r="L214" s="369"/>
      <c r="M214" s="369"/>
      <c r="N214" s="369"/>
      <c r="O214" s="369"/>
      <c r="P214" s="369"/>
      <c r="Q214" s="369"/>
      <c r="R214" s="369"/>
      <c r="S214" s="369"/>
      <c r="T214" s="369"/>
      <c r="U214" s="369"/>
      <c r="V214" s="369"/>
      <c r="W214" s="369"/>
      <c r="X214" s="369"/>
      <c r="Y214" s="369"/>
    </row>
    <row r="215" spans="1:25" ht="15.75" customHeight="1">
      <c r="A215" s="327"/>
      <c r="B215" s="1220" t="s">
        <v>938</v>
      </c>
      <c r="C215" s="1220"/>
      <c r="D215" s="1220"/>
      <c r="E215" s="1220"/>
      <c r="F215" s="1220"/>
      <c r="G215" s="1220"/>
      <c r="H215" s="1220"/>
      <c r="I215" s="1220"/>
      <c r="J215" s="327"/>
    </row>
    <row r="216" spans="1:25" ht="15.75" customHeight="1">
      <c r="A216" s="327"/>
      <c r="B216" s="298"/>
      <c r="C216" s="353"/>
      <c r="D216" s="353"/>
      <c r="E216" s="353"/>
      <c r="F216" s="353"/>
      <c r="G216" s="353"/>
      <c r="H216" s="353"/>
      <c r="I216" s="353"/>
      <c r="J216" s="327"/>
    </row>
    <row r="217" spans="1:25" ht="19.5" customHeight="1">
      <c r="A217" s="327"/>
      <c r="B217" s="1079" t="s">
        <v>546</v>
      </c>
      <c r="C217" s="1080"/>
      <c r="D217" s="1080"/>
      <c r="E217" s="1080"/>
      <c r="F217" s="1081"/>
      <c r="G217" s="1082"/>
      <c r="H217" s="1081"/>
      <c r="I217" s="1082"/>
      <c r="J217" s="355"/>
      <c r="K217" s="355"/>
      <c r="L217" s="355"/>
      <c r="M217" s="355"/>
      <c r="N217" s="355"/>
      <c r="O217" s="355"/>
      <c r="P217" s="355"/>
      <c r="Q217" s="355"/>
      <c r="R217" s="355"/>
      <c r="S217" s="355"/>
      <c r="T217" s="355"/>
      <c r="U217" s="355"/>
      <c r="V217" s="355"/>
      <c r="W217" s="355"/>
      <c r="X217" s="355"/>
      <c r="Y217" s="355"/>
    </row>
    <row r="218" spans="1:25" ht="19.5" customHeight="1">
      <c r="A218" s="327"/>
      <c r="B218" s="1074" t="s">
        <v>549</v>
      </c>
      <c r="C218" s="1075"/>
      <c r="D218" s="1075"/>
      <c r="E218" s="1075"/>
      <c r="F218" s="1083">
        <f>IF(F217=F212,'Names of Bidder'!D98,IF(F217=F213,'Names of Bidder'!D103,'Names of Bidder'!D108))</f>
        <v>0</v>
      </c>
      <c r="G218" s="1084"/>
      <c r="H218" s="1083">
        <f>IF(H217=F212,'Names of Bidder'!D98,IF(H217=F213,'Names of Bidder'!D103,'Names of Bidder'!D108))</f>
        <v>0</v>
      </c>
      <c r="I218" s="1084"/>
      <c r="J218" s="355"/>
      <c r="K218" s="355"/>
      <c r="L218" s="355"/>
      <c r="M218" s="355"/>
      <c r="N218" s="355"/>
      <c r="O218" s="355"/>
      <c r="P218" s="355"/>
      <c r="Q218" s="355"/>
      <c r="R218" s="355"/>
      <c r="S218" s="355"/>
      <c r="T218" s="355"/>
      <c r="U218" s="355"/>
      <c r="V218" s="355"/>
      <c r="W218" s="355"/>
      <c r="X218" s="355"/>
      <c r="Y218" s="355"/>
    </row>
    <row r="219" spans="1:25" ht="13.5" customHeight="1">
      <c r="A219" s="327"/>
      <c r="B219" s="1156"/>
      <c r="C219" s="1157"/>
      <c r="D219" s="1157"/>
      <c r="E219" s="1157"/>
      <c r="F219" s="1083">
        <f>IF(F217=F212,'Names of Bidder'!D99,IF(F217=F213,'Names of Bidder'!D104,'Names of Bidder'!D109))</f>
        <v>0</v>
      </c>
      <c r="G219" s="1084"/>
      <c r="H219" s="1083">
        <f>IF(H217=F212,'Names of Bidder'!D99,IF(H217=F213,'Names of Bidder'!D104,'Names of Bidder'!D109))</f>
        <v>0</v>
      </c>
      <c r="I219" s="1084"/>
      <c r="J219" s="355"/>
      <c r="K219" s="355"/>
      <c r="L219" s="355"/>
      <c r="M219" s="355"/>
      <c r="N219" s="355"/>
      <c r="O219" s="355"/>
      <c r="P219" s="355"/>
      <c r="Q219" s="355"/>
      <c r="R219" s="355"/>
      <c r="S219" s="355"/>
      <c r="T219" s="355"/>
      <c r="U219" s="355"/>
      <c r="V219" s="355"/>
      <c r="W219" s="355"/>
      <c r="X219" s="355"/>
      <c r="Y219" s="355"/>
    </row>
    <row r="220" spans="1:25" ht="12" customHeight="1">
      <c r="A220" s="327"/>
      <c r="B220" s="1158"/>
      <c r="C220" s="1159"/>
      <c r="D220" s="1159"/>
      <c r="E220" s="1159"/>
      <c r="F220" s="1083">
        <f>IF(F217=F212,'Names of Bidder'!D100,IF(F217=F213,'Names of Bidder'!D105,'Names of Bidder'!D110))</f>
        <v>0</v>
      </c>
      <c r="G220" s="1084"/>
      <c r="H220" s="1083">
        <f>IF(H217=F212,'Names of Bidder'!D100,IF(H217=F213,'Names of Bidder'!D105,'Names of Bidder'!D110))</f>
        <v>0</v>
      </c>
      <c r="I220" s="1084"/>
      <c r="J220" s="355"/>
      <c r="K220" s="355"/>
      <c r="L220" s="355"/>
      <c r="M220" s="355"/>
      <c r="N220" s="355"/>
      <c r="O220" s="355"/>
      <c r="P220" s="355"/>
      <c r="Q220" s="355"/>
      <c r="R220" s="355"/>
      <c r="S220" s="355"/>
      <c r="T220" s="355"/>
      <c r="U220" s="355"/>
      <c r="V220" s="355"/>
      <c r="W220" s="355"/>
      <c r="X220" s="355"/>
      <c r="Y220" s="355"/>
    </row>
    <row r="221" spans="1:25" ht="32.25" customHeight="1">
      <c r="A221" s="327"/>
      <c r="B221" s="1085" t="s">
        <v>547</v>
      </c>
      <c r="C221" s="1086"/>
      <c r="D221" s="1086"/>
      <c r="E221" s="1086"/>
      <c r="F221" s="1087" t="str">
        <f>IF('Names of Bidder'!D94 = "Sole Bidder", "Single Firm ",IF(AND('Names of Bidder'!D94="JV (Joint Venture)",F217=F212),"Lead Partner","Other Partner of a JV"))</f>
        <v>Other Partner of a JV</v>
      </c>
      <c r="G221" s="1088"/>
      <c r="H221" s="1087" t="str">
        <f>IF('Names of Bidder'!D94 = "Sole Bidder", "Single Firm ",IF(AND('Names of Bidder'!D94="JV (Joint Venture)",H217=F212),"Lead Partner","Other Partners of a JV"))</f>
        <v>Other Partners of a JV</v>
      </c>
      <c r="I221" s="1088"/>
      <c r="J221" s="355"/>
      <c r="K221" s="355"/>
      <c r="L221" s="355"/>
      <c r="M221" s="355"/>
      <c r="N221" s="355"/>
      <c r="O221" s="355"/>
      <c r="P221" s="355"/>
      <c r="Q221" s="355"/>
      <c r="R221" s="355"/>
      <c r="S221" s="355"/>
      <c r="T221" s="355"/>
      <c r="U221" s="355"/>
      <c r="V221" s="355"/>
      <c r="W221" s="355"/>
      <c r="X221" s="355"/>
      <c r="Y221" s="355"/>
    </row>
    <row r="222" spans="1:25" ht="22.5" customHeight="1">
      <c r="A222" s="878" t="s">
        <v>485</v>
      </c>
      <c r="B222" s="1150" t="s">
        <v>488</v>
      </c>
      <c r="C222" s="1151"/>
      <c r="D222" s="1151"/>
      <c r="E222" s="1151"/>
      <c r="F222" s="1154"/>
      <c r="G222" s="1155"/>
      <c r="H222" s="1154"/>
      <c r="I222" s="1155"/>
      <c r="J222" s="356"/>
      <c r="K222" s="356"/>
      <c r="L222" s="356"/>
      <c r="M222" s="356"/>
      <c r="N222" s="356"/>
      <c r="O222" s="356"/>
      <c r="P222" s="356"/>
      <c r="Q222" s="356"/>
      <c r="R222" s="356"/>
      <c r="S222" s="356"/>
      <c r="T222" s="356"/>
      <c r="U222" s="356"/>
      <c r="V222" s="356"/>
      <c r="W222" s="356"/>
      <c r="X222" s="356"/>
      <c r="Y222" s="356"/>
    </row>
    <row r="223" spans="1:25" ht="11.25" customHeight="1">
      <c r="A223" s="357"/>
      <c r="B223" s="358"/>
      <c r="C223" s="358"/>
      <c r="D223" s="358"/>
      <c r="E223" s="358"/>
      <c r="F223" s="359"/>
      <c r="G223" s="359"/>
      <c r="H223" s="359"/>
      <c r="I223" s="359"/>
      <c r="J223" s="356"/>
      <c r="K223" s="356"/>
      <c r="L223" s="356"/>
      <c r="M223" s="356"/>
      <c r="N223" s="356"/>
      <c r="O223" s="356"/>
      <c r="P223" s="356"/>
      <c r="Q223" s="356"/>
      <c r="R223" s="356"/>
      <c r="S223" s="356"/>
      <c r="T223" s="356"/>
      <c r="U223" s="356"/>
      <c r="V223" s="356"/>
      <c r="W223" s="356"/>
      <c r="X223" s="356"/>
      <c r="Y223" s="356"/>
    </row>
    <row r="224" spans="1:25" ht="33" customHeight="1">
      <c r="A224" s="878" t="s">
        <v>486</v>
      </c>
      <c r="B224" s="1152" t="s">
        <v>489</v>
      </c>
      <c r="C224" s="1153"/>
      <c r="D224" s="1153"/>
      <c r="E224" s="1153"/>
      <c r="F224" s="1154"/>
      <c r="G224" s="1155"/>
      <c r="H224" s="1154"/>
      <c r="I224" s="1155"/>
      <c r="J224" s="356"/>
      <c r="K224" s="356"/>
      <c r="L224" s="356"/>
      <c r="M224" s="356"/>
      <c r="N224" s="356"/>
      <c r="O224" s="356"/>
      <c r="P224" s="356"/>
      <c r="Q224" s="356"/>
      <c r="R224" s="356"/>
      <c r="S224" s="356"/>
      <c r="T224" s="356"/>
      <c r="U224" s="356"/>
      <c r="V224" s="356"/>
      <c r="W224" s="356"/>
      <c r="X224" s="356"/>
      <c r="Y224" s="356"/>
    </row>
    <row r="225" spans="1:25" ht="8.25" customHeight="1">
      <c r="A225" s="357"/>
      <c r="B225" s="882"/>
      <c r="C225" s="882"/>
      <c r="D225" s="882"/>
      <c r="E225" s="882"/>
      <c r="F225" s="359"/>
      <c r="G225" s="359"/>
      <c r="H225" s="359"/>
      <c r="I225" s="359"/>
      <c r="J225" s="356"/>
      <c r="K225" s="356"/>
      <c r="L225" s="356"/>
      <c r="M225" s="356"/>
      <c r="N225" s="356"/>
      <c r="O225" s="356"/>
      <c r="P225" s="356"/>
      <c r="Q225" s="356"/>
      <c r="R225" s="356"/>
      <c r="S225" s="356"/>
      <c r="T225" s="356"/>
      <c r="U225" s="356"/>
      <c r="V225" s="356"/>
      <c r="W225" s="356"/>
      <c r="X225" s="356"/>
      <c r="Y225" s="356"/>
    </row>
    <row r="226" spans="1:25" ht="23.25" customHeight="1">
      <c r="A226" s="1148" t="s">
        <v>487</v>
      </c>
      <c r="B226" s="1160" t="str">
        <f>IF('Names of Bidder'!D94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226" s="1161"/>
      <c r="D226" s="1161"/>
      <c r="E226" s="1161"/>
      <c r="F226" s="1189"/>
      <c r="G226" s="1190"/>
      <c r="H226" s="1189"/>
      <c r="I226" s="1190"/>
      <c r="J226" s="356"/>
      <c r="K226" s="356"/>
      <c r="L226" s="356"/>
      <c r="M226" s="356"/>
      <c r="N226" s="356"/>
      <c r="O226" s="356"/>
      <c r="P226" s="356"/>
      <c r="Q226" s="356"/>
      <c r="R226" s="356"/>
      <c r="S226" s="356"/>
      <c r="T226" s="356"/>
      <c r="U226" s="356"/>
      <c r="V226" s="356"/>
      <c r="W226" s="356"/>
      <c r="X226" s="356"/>
      <c r="Y226" s="356"/>
    </row>
    <row r="227" spans="1:25" ht="21" customHeight="1">
      <c r="A227" s="1148"/>
      <c r="B227" s="1162"/>
      <c r="C227" s="1163"/>
      <c r="D227" s="1163"/>
      <c r="E227" s="1163"/>
      <c r="F227" s="1187"/>
      <c r="G227" s="1188"/>
      <c r="H227" s="1187"/>
      <c r="I227" s="1188"/>
      <c r="J227" s="356"/>
      <c r="K227" s="356"/>
      <c r="L227" s="356"/>
      <c r="M227" s="356"/>
      <c r="N227" s="356"/>
      <c r="O227" s="356"/>
      <c r="P227" s="356"/>
      <c r="Q227" s="356"/>
      <c r="R227" s="356"/>
      <c r="S227" s="356"/>
      <c r="T227" s="356"/>
      <c r="U227" s="356"/>
      <c r="V227" s="356"/>
      <c r="W227" s="356"/>
      <c r="X227" s="356"/>
      <c r="Y227" s="356"/>
    </row>
    <row r="228" spans="1:25" ht="10.5" customHeight="1">
      <c r="A228" s="1148"/>
      <c r="B228" s="1162"/>
      <c r="C228" s="1163"/>
      <c r="D228" s="1163"/>
      <c r="E228" s="1163"/>
      <c r="F228" s="1187"/>
      <c r="G228" s="1188"/>
      <c r="H228" s="1187"/>
      <c r="I228" s="1188"/>
      <c r="J228" s="356"/>
      <c r="K228" s="356"/>
      <c r="L228" s="356"/>
      <c r="M228" s="356"/>
      <c r="N228" s="356"/>
      <c r="O228" s="356"/>
      <c r="P228" s="356"/>
      <c r="Q228" s="356"/>
      <c r="R228" s="356"/>
      <c r="S228" s="356"/>
      <c r="T228" s="356"/>
      <c r="U228" s="356"/>
      <c r="V228" s="356"/>
      <c r="W228" s="356"/>
      <c r="X228" s="356"/>
      <c r="Y228" s="356"/>
    </row>
    <row r="229" spans="1:25" ht="13.5" customHeight="1">
      <c r="A229" s="1148"/>
      <c r="B229" s="1162"/>
      <c r="C229" s="1163"/>
      <c r="D229" s="1163"/>
      <c r="E229" s="1163"/>
      <c r="F229" s="1187"/>
      <c r="G229" s="1188"/>
      <c r="H229" s="1187"/>
      <c r="I229" s="1188"/>
      <c r="J229" s="356"/>
      <c r="K229" s="356"/>
      <c r="L229" s="356"/>
      <c r="M229" s="356"/>
      <c r="N229" s="356"/>
      <c r="O229" s="356"/>
      <c r="P229" s="356"/>
      <c r="Q229" s="356"/>
      <c r="R229" s="356"/>
      <c r="S229" s="356"/>
      <c r="T229" s="356"/>
      <c r="U229" s="356"/>
      <c r="V229" s="356"/>
      <c r="W229" s="356"/>
      <c r="X229" s="356"/>
      <c r="Y229" s="356"/>
    </row>
    <row r="230" spans="1:25" ht="24.95" customHeight="1">
      <c r="A230" s="878"/>
      <c r="B230" s="361"/>
      <c r="C230" s="362"/>
      <c r="D230" s="362"/>
      <c r="E230" s="363" t="s">
        <v>490</v>
      </c>
      <c r="F230" s="1191"/>
      <c r="G230" s="1192"/>
      <c r="H230" s="1191"/>
      <c r="I230" s="1192"/>
      <c r="J230" s="356"/>
      <c r="K230" s="356"/>
      <c r="L230" s="356"/>
      <c r="M230" s="356"/>
      <c r="N230" s="356"/>
      <c r="O230" s="356"/>
      <c r="P230" s="356"/>
      <c r="Q230" s="356"/>
      <c r="R230" s="356"/>
      <c r="S230" s="356"/>
      <c r="T230" s="356"/>
      <c r="U230" s="356"/>
      <c r="V230" s="356"/>
      <c r="W230" s="356"/>
      <c r="X230" s="356"/>
      <c r="Y230" s="356"/>
    </row>
    <row r="231" spans="1:25" ht="24.95" customHeight="1">
      <c r="A231" s="878"/>
      <c r="B231" s="361"/>
      <c r="C231" s="362"/>
      <c r="D231" s="362"/>
      <c r="E231" s="363" t="s">
        <v>26</v>
      </c>
      <c r="F231" s="1191"/>
      <c r="G231" s="1192"/>
      <c r="H231" s="1191"/>
      <c r="I231" s="1192"/>
      <c r="J231" s="356"/>
      <c r="K231" s="356"/>
      <c r="L231" s="356"/>
      <c r="M231" s="356"/>
      <c r="N231" s="356"/>
      <c r="O231" s="356"/>
      <c r="P231" s="356"/>
      <c r="Q231" s="356"/>
      <c r="R231" s="356"/>
      <c r="S231" s="356"/>
      <c r="T231" s="356"/>
      <c r="U231" s="356"/>
      <c r="V231" s="356"/>
      <c r="W231" s="356"/>
      <c r="X231" s="356"/>
      <c r="Y231" s="356"/>
    </row>
    <row r="232" spans="1:25" ht="24.95" customHeight="1">
      <c r="A232" s="878"/>
      <c r="B232" s="364"/>
      <c r="C232" s="365"/>
      <c r="D232" s="365"/>
      <c r="E232" s="366" t="s">
        <v>491</v>
      </c>
      <c r="F232" s="1213"/>
      <c r="G232" s="1214"/>
      <c r="H232" s="1213"/>
      <c r="I232" s="1214"/>
      <c r="J232" s="356"/>
      <c r="K232" s="356"/>
      <c r="L232" s="356"/>
      <c r="M232" s="356"/>
      <c r="N232" s="356"/>
      <c r="O232" s="356"/>
      <c r="P232" s="356"/>
      <c r="Q232" s="356"/>
      <c r="R232" s="356"/>
      <c r="S232" s="356"/>
      <c r="T232" s="356"/>
      <c r="U232" s="356"/>
      <c r="V232" s="356"/>
      <c r="W232" s="356"/>
      <c r="X232" s="356"/>
      <c r="Y232" s="356"/>
    </row>
    <row r="233" spans="1:25" ht="12" customHeight="1">
      <c r="A233" s="878"/>
      <c r="B233" s="367"/>
      <c r="C233" s="880"/>
      <c r="D233" s="880"/>
      <c r="E233" s="880"/>
      <c r="F233" s="369"/>
      <c r="G233" s="369"/>
      <c r="H233" s="369"/>
      <c r="I233" s="369"/>
      <c r="J233" s="369"/>
      <c r="K233" s="369"/>
      <c r="L233" s="369"/>
      <c r="M233" s="369"/>
      <c r="N233" s="369"/>
      <c r="O233" s="369"/>
      <c r="P233" s="369"/>
      <c r="Q233" s="369"/>
      <c r="R233" s="369"/>
      <c r="S233" s="369"/>
      <c r="T233" s="369"/>
      <c r="U233" s="369"/>
      <c r="V233" s="369"/>
      <c r="W233" s="369"/>
      <c r="X233" s="369"/>
      <c r="Y233" s="369"/>
    </row>
    <row r="234" spans="1:25" ht="15.75">
      <c r="A234" s="367"/>
      <c r="B234" s="367"/>
      <c r="C234" s="880"/>
      <c r="D234" s="880"/>
      <c r="E234" s="880"/>
      <c r="F234" s="371"/>
      <c r="G234" s="371"/>
      <c r="H234" s="371"/>
      <c r="I234" s="371"/>
      <c r="J234" s="369"/>
      <c r="K234" s="369"/>
      <c r="L234" s="370"/>
      <c r="M234" s="369"/>
      <c r="N234" s="369"/>
      <c r="O234" s="369"/>
      <c r="P234" s="369"/>
      <c r="Q234" s="369"/>
      <c r="R234" s="369"/>
      <c r="S234" s="369"/>
      <c r="T234" s="369"/>
      <c r="U234" s="369"/>
      <c r="V234" s="369"/>
      <c r="W234" s="369"/>
      <c r="X234" s="369"/>
      <c r="Y234" s="369"/>
    </row>
    <row r="235" spans="1:25" ht="51.75" hidden="1" customHeight="1">
      <c r="A235" s="878" t="s">
        <v>492</v>
      </c>
      <c r="B235" s="1060" t="s">
        <v>541</v>
      </c>
      <c r="C235" s="1061"/>
      <c r="D235" s="1061"/>
      <c r="E235" s="1061"/>
      <c r="F235" s="372"/>
      <c r="G235" s="373"/>
      <c r="H235" s="372"/>
      <c r="I235" s="373"/>
      <c r="J235" s="369"/>
      <c r="K235" s="369"/>
      <c r="L235" s="370"/>
      <c r="M235" s="369"/>
      <c r="N235" s="369"/>
      <c r="O235" s="369"/>
      <c r="P235" s="369"/>
      <c r="Q235" s="369"/>
      <c r="R235" s="369"/>
      <c r="S235" s="369"/>
      <c r="T235" s="369"/>
      <c r="U235" s="369"/>
      <c r="V235" s="369"/>
      <c r="W235" s="369"/>
      <c r="X235" s="369"/>
      <c r="Y235" s="369"/>
    </row>
    <row r="236" spans="1:25" ht="51.75" hidden="1" customHeight="1">
      <c r="A236" s="536"/>
      <c r="B236" s="1062" t="s">
        <v>604</v>
      </c>
      <c r="C236" s="1063"/>
      <c r="D236" s="1063"/>
      <c r="E236" s="1063"/>
      <c r="F236" s="378" t="s">
        <v>494</v>
      </c>
      <c r="G236" s="203"/>
      <c r="H236" s="378" t="s">
        <v>494</v>
      </c>
      <c r="I236" s="203"/>
      <c r="J236" s="369"/>
      <c r="K236" s="369"/>
      <c r="L236" s="370"/>
      <c r="M236" s="369"/>
      <c r="N236" s="369"/>
      <c r="O236" s="369"/>
      <c r="P236" s="369"/>
      <c r="Q236" s="369"/>
      <c r="R236" s="369"/>
      <c r="S236" s="369"/>
      <c r="T236" s="369"/>
      <c r="U236" s="369"/>
      <c r="V236" s="369"/>
      <c r="W236" s="369"/>
      <c r="X236" s="369"/>
      <c r="Y236" s="369"/>
    </row>
    <row r="237" spans="1:25" ht="19.149999999999999" hidden="1" customHeight="1">
      <c r="A237" s="536"/>
      <c r="B237" s="1064"/>
      <c r="C237" s="1065"/>
      <c r="D237" s="1065"/>
      <c r="E237" s="1065"/>
      <c r="F237" s="539"/>
      <c r="G237" s="540"/>
      <c r="H237" s="539"/>
      <c r="I237" s="540"/>
      <c r="J237" s="369"/>
      <c r="K237" s="369"/>
      <c r="L237" s="370"/>
      <c r="M237" s="369"/>
      <c r="N237" s="369"/>
      <c r="O237" s="369"/>
      <c r="P237" s="369"/>
      <c r="Q237" s="369"/>
      <c r="R237" s="369"/>
      <c r="S237" s="369"/>
      <c r="T237" s="369"/>
      <c r="U237" s="369"/>
      <c r="V237" s="369"/>
      <c r="W237" s="369"/>
      <c r="X237" s="369"/>
      <c r="Y237" s="369"/>
    </row>
    <row r="238" spans="1:25" ht="49.9" hidden="1" customHeight="1">
      <c r="A238" s="536"/>
      <c r="B238" s="1158" t="s">
        <v>602</v>
      </c>
      <c r="C238" s="1159"/>
      <c r="D238" s="1159"/>
      <c r="E238" s="1159"/>
      <c r="F238" s="374" t="s">
        <v>600</v>
      </c>
      <c r="G238" s="876"/>
      <c r="H238" s="374" t="s">
        <v>600</v>
      </c>
      <c r="I238" s="876"/>
      <c r="J238" s="375"/>
      <c r="K238" s="375"/>
      <c r="L238" s="375"/>
      <c r="M238" s="375"/>
      <c r="N238" s="375"/>
      <c r="O238" s="375"/>
      <c r="P238" s="375"/>
      <c r="Q238" s="375"/>
      <c r="R238" s="375"/>
      <c r="S238" s="375"/>
      <c r="T238" s="375"/>
      <c r="U238" s="375"/>
      <c r="V238" s="375"/>
      <c r="W238" s="375"/>
      <c r="X238" s="375"/>
      <c r="Y238" s="375"/>
    </row>
    <row r="239" spans="1:25" ht="18.600000000000001" hidden="1" customHeight="1">
      <c r="A239" s="536"/>
      <c r="B239" s="1064"/>
      <c r="C239" s="1065"/>
      <c r="D239" s="1065"/>
      <c r="E239" s="1065"/>
      <c r="F239" s="539"/>
      <c r="G239" s="540"/>
      <c r="H239" s="539"/>
      <c r="I239" s="540"/>
      <c r="J239" s="375"/>
      <c r="K239" s="375"/>
      <c r="L239" s="375"/>
      <c r="M239" s="375"/>
      <c r="N239" s="375"/>
      <c r="O239" s="375"/>
      <c r="P239" s="375"/>
      <c r="Q239" s="375"/>
      <c r="R239" s="375"/>
      <c r="S239" s="375"/>
      <c r="T239" s="375"/>
      <c r="U239" s="375"/>
      <c r="V239" s="375"/>
      <c r="W239" s="375"/>
      <c r="X239" s="375"/>
      <c r="Y239" s="375"/>
    </row>
    <row r="240" spans="1:25" ht="48" hidden="1" customHeight="1">
      <c r="A240" s="879"/>
      <c r="B240" s="1074" t="s">
        <v>603</v>
      </c>
      <c r="C240" s="1075"/>
      <c r="D240" s="1075"/>
      <c r="E240" s="1075"/>
      <c r="F240" s="377" t="s">
        <v>601</v>
      </c>
      <c r="G240" s="876"/>
      <c r="H240" s="377" t="s">
        <v>601</v>
      </c>
      <c r="I240" s="876"/>
      <c r="J240" s="375"/>
      <c r="K240" s="375"/>
      <c r="L240" s="375"/>
      <c r="M240" s="375"/>
      <c r="N240" s="375"/>
      <c r="O240" s="375"/>
      <c r="P240" s="375"/>
      <c r="Q240" s="375"/>
      <c r="R240" s="375"/>
      <c r="S240" s="375"/>
      <c r="T240" s="375"/>
      <c r="U240" s="375"/>
      <c r="V240" s="375"/>
      <c r="W240" s="375"/>
      <c r="X240" s="375"/>
      <c r="Y240" s="375"/>
    </row>
    <row r="241" spans="1:25" ht="18" hidden="1" customHeight="1">
      <c r="A241" s="367"/>
      <c r="B241" s="1207"/>
      <c r="C241" s="1208"/>
      <c r="D241" s="1208"/>
      <c r="E241" s="1208"/>
      <c r="F241" s="537"/>
      <c r="G241" s="538"/>
      <c r="H241" s="537"/>
      <c r="I241" s="538"/>
      <c r="J241" s="375"/>
      <c r="K241" s="375"/>
      <c r="L241" s="369"/>
      <c r="M241" s="369"/>
      <c r="N241" s="375"/>
      <c r="O241" s="375"/>
      <c r="P241" s="369"/>
      <c r="Q241" s="369"/>
      <c r="R241" s="375"/>
      <c r="S241" s="375"/>
      <c r="T241" s="369"/>
      <c r="U241" s="369"/>
      <c r="V241" s="375"/>
      <c r="W241" s="375"/>
      <c r="X241" s="369"/>
      <c r="Y241" s="369"/>
    </row>
    <row r="242" spans="1:25" ht="37.5" customHeight="1">
      <c r="A242" s="1148" t="s">
        <v>492</v>
      </c>
      <c r="B242" s="1089" t="s">
        <v>548</v>
      </c>
      <c r="C242" s="1090"/>
      <c r="D242" s="1090"/>
      <c r="E242" s="1090"/>
      <c r="F242" s="1209"/>
      <c r="G242" s="1210"/>
      <c r="H242" s="1209"/>
      <c r="I242" s="1210"/>
      <c r="J242" s="375"/>
      <c r="K242" s="375"/>
      <c r="L242" s="375"/>
      <c r="M242" s="375"/>
      <c r="N242" s="375"/>
      <c r="O242" s="375"/>
      <c r="P242" s="375"/>
      <c r="Q242" s="375"/>
      <c r="R242" s="375"/>
      <c r="S242" s="375"/>
      <c r="T242" s="375"/>
      <c r="U242" s="375"/>
      <c r="V242" s="375"/>
      <c r="W242" s="375"/>
      <c r="X242" s="375"/>
      <c r="Y242" s="375"/>
    </row>
    <row r="243" spans="1:25" ht="15.6" customHeight="1">
      <c r="A243" s="1148"/>
      <c r="B243" s="367"/>
      <c r="C243" s="367"/>
      <c r="D243" s="367"/>
      <c r="E243" s="367"/>
      <c r="F243" s="380"/>
      <c r="G243" s="380"/>
      <c r="H243" s="380"/>
      <c r="I243" s="380"/>
      <c r="J243" s="369"/>
      <c r="K243" s="369"/>
      <c r="L243" s="369"/>
      <c r="M243" s="369"/>
      <c r="N243" s="369"/>
      <c r="O243" s="369"/>
      <c r="P243" s="369"/>
      <c r="Q243" s="369"/>
      <c r="R243" s="369"/>
      <c r="S243" s="369"/>
      <c r="T243" s="369"/>
      <c r="U243" s="369"/>
      <c r="V243" s="369"/>
      <c r="W243" s="369"/>
      <c r="X243" s="369"/>
      <c r="Y243" s="369"/>
    </row>
    <row r="244" spans="1:25" ht="24.95" customHeight="1">
      <c r="A244" s="1148" t="s">
        <v>536</v>
      </c>
      <c r="B244" s="1211" t="s">
        <v>496</v>
      </c>
      <c r="C244" s="1212"/>
      <c r="D244" s="1212"/>
      <c r="E244" s="1212"/>
      <c r="F244" s="1120"/>
      <c r="G244" s="1121"/>
      <c r="H244" s="1120"/>
      <c r="I244" s="1121"/>
      <c r="J244" s="369"/>
      <c r="K244" s="369"/>
      <c r="L244" s="369"/>
      <c r="M244" s="369"/>
      <c r="N244" s="369"/>
      <c r="O244" s="369"/>
      <c r="P244" s="369"/>
      <c r="Q244" s="369"/>
      <c r="R244" s="369"/>
      <c r="S244" s="369"/>
      <c r="T244" s="369"/>
      <c r="U244" s="369"/>
      <c r="V244" s="369"/>
      <c r="W244" s="369"/>
      <c r="X244" s="369"/>
      <c r="Y244" s="369"/>
    </row>
    <row r="245" spans="1:25">
      <c r="F245" s="381"/>
      <c r="G245" s="381"/>
      <c r="H245" s="381"/>
      <c r="I245" s="381"/>
      <c r="J245" s="370"/>
      <c r="K245" s="370"/>
      <c r="L245" s="370"/>
      <c r="M245" s="370"/>
      <c r="N245" s="370"/>
      <c r="O245" s="370"/>
      <c r="P245" s="370"/>
      <c r="Q245" s="370"/>
      <c r="R245" s="370"/>
      <c r="S245" s="370"/>
      <c r="T245" s="370"/>
      <c r="U245" s="370"/>
      <c r="V245" s="370"/>
      <c r="W245" s="370"/>
      <c r="X245" s="370"/>
      <c r="Y245" s="370"/>
    </row>
    <row r="246" spans="1:25" ht="52.5" customHeight="1">
      <c r="A246" s="878" t="s">
        <v>493</v>
      </c>
      <c r="B246" s="1089" t="s">
        <v>566</v>
      </c>
      <c r="C246" s="1090"/>
      <c r="D246" s="1090"/>
      <c r="E246" s="1090"/>
      <c r="F246" s="1105"/>
      <c r="G246" s="1106"/>
      <c r="H246" s="1105"/>
      <c r="I246" s="1106"/>
      <c r="J246" s="369"/>
      <c r="K246" s="369"/>
      <c r="L246" s="369"/>
      <c r="M246" s="369"/>
      <c r="N246" s="369"/>
      <c r="O246" s="369"/>
      <c r="P246" s="369"/>
      <c r="Q246" s="369"/>
      <c r="R246" s="369"/>
      <c r="S246" s="369"/>
      <c r="T246" s="369"/>
      <c r="U246" s="369"/>
      <c r="V246" s="369"/>
      <c r="W246" s="369"/>
      <c r="X246" s="369"/>
      <c r="Y246" s="369"/>
    </row>
    <row r="247" spans="1:25" ht="21" customHeight="1">
      <c r="A247" s="367"/>
      <c r="B247" s="530"/>
      <c r="C247" s="530"/>
      <c r="D247" s="530"/>
      <c r="E247" s="530"/>
      <c r="F247" s="379"/>
      <c r="G247" s="555"/>
      <c r="H247" s="379"/>
      <c r="I247" s="555"/>
      <c r="J247" s="375"/>
      <c r="K247" s="375"/>
      <c r="L247" s="375"/>
      <c r="M247" s="375"/>
      <c r="N247" s="375"/>
      <c r="O247" s="375"/>
      <c r="P247" s="375"/>
      <c r="Q247" s="375"/>
      <c r="R247" s="375"/>
      <c r="S247" s="375"/>
      <c r="T247" s="375"/>
      <c r="U247" s="375"/>
      <c r="V247" s="375"/>
      <c r="W247" s="375"/>
      <c r="X247" s="375"/>
      <c r="Y247" s="375"/>
    </row>
    <row r="248" spans="1:25" ht="51.75" hidden="1" customHeight="1">
      <c r="A248" s="535" t="s">
        <v>536</v>
      </c>
      <c r="B248" s="1060" t="s">
        <v>610</v>
      </c>
      <c r="C248" s="1061"/>
      <c r="D248" s="1061"/>
      <c r="E248" s="1061"/>
      <c r="F248" s="372"/>
      <c r="G248" s="373"/>
      <c r="H248" s="372"/>
      <c r="I248" s="373"/>
      <c r="J248" s="369"/>
      <c r="K248" s="369"/>
      <c r="L248" s="370"/>
      <c r="M248" s="369"/>
      <c r="N248" s="369"/>
      <c r="O248" s="369"/>
      <c r="P248" s="369"/>
      <c r="Q248" s="369"/>
      <c r="R248" s="369"/>
      <c r="S248" s="369"/>
      <c r="T248" s="369"/>
      <c r="U248" s="369"/>
      <c r="V248" s="369"/>
      <c r="W248" s="369"/>
      <c r="X248" s="369"/>
      <c r="Y248" s="369"/>
    </row>
    <row r="249" spans="1:25" ht="147.75" hidden="1" customHeight="1">
      <c r="A249" s="367"/>
      <c r="B249" s="1062" t="s">
        <v>919</v>
      </c>
      <c r="C249" s="1063"/>
      <c r="D249" s="1063"/>
      <c r="E249" s="1063"/>
      <c r="F249" s="378" t="s">
        <v>494</v>
      </c>
      <c r="G249" s="203"/>
      <c r="H249" s="378" t="s">
        <v>494</v>
      </c>
      <c r="I249" s="203"/>
      <c r="J249" s="369"/>
      <c r="K249" s="369"/>
      <c r="L249" s="370"/>
      <c r="M249" s="369"/>
      <c r="N249" s="369"/>
      <c r="O249" s="369"/>
      <c r="P249" s="369"/>
      <c r="Q249" s="369"/>
      <c r="R249" s="369"/>
      <c r="S249" s="369"/>
      <c r="T249" s="369"/>
      <c r="U249" s="369"/>
      <c r="V249" s="369"/>
      <c r="W249" s="369"/>
      <c r="X249" s="369"/>
      <c r="Y249" s="369"/>
    </row>
    <row r="250" spans="1:25" ht="19.149999999999999" hidden="1" customHeight="1">
      <c r="A250" s="367"/>
      <c r="B250" s="1064"/>
      <c r="C250" s="1065"/>
      <c r="D250" s="1065"/>
      <c r="E250" s="1065"/>
      <c r="F250" s="539"/>
      <c r="G250" s="540"/>
      <c r="H250" s="539"/>
      <c r="I250" s="540"/>
      <c r="J250" s="369"/>
      <c r="K250" s="369"/>
      <c r="L250" s="370"/>
      <c r="M250" s="369"/>
      <c r="N250" s="369"/>
      <c r="O250" s="369"/>
      <c r="P250" s="369"/>
      <c r="Q250" s="369"/>
      <c r="R250" s="369"/>
      <c r="S250" s="369"/>
      <c r="T250" s="369"/>
      <c r="U250" s="369"/>
      <c r="V250" s="369"/>
      <c r="W250" s="369"/>
      <c r="X250" s="369"/>
      <c r="Y250" s="369"/>
    </row>
    <row r="251" spans="1:25" ht="24" hidden="1" customHeight="1">
      <c r="A251" s="367"/>
      <c r="B251" s="1158" t="s">
        <v>662</v>
      </c>
      <c r="C251" s="1159"/>
      <c r="D251" s="1159"/>
      <c r="E251" s="1159"/>
      <c r="F251" s="377" t="s">
        <v>607</v>
      </c>
      <c r="G251" s="524"/>
      <c r="H251" s="377" t="s">
        <v>607</v>
      </c>
      <c r="I251" s="524"/>
      <c r="J251" s="375"/>
      <c r="K251" s="375"/>
      <c r="L251" s="375"/>
      <c r="M251" s="375"/>
      <c r="N251" s="375"/>
      <c r="O251" s="375"/>
      <c r="P251" s="375"/>
      <c r="Q251" s="375"/>
      <c r="R251" s="375"/>
      <c r="S251" s="375"/>
      <c r="T251" s="375"/>
      <c r="U251" s="375"/>
      <c r="V251" s="375"/>
      <c r="W251" s="375"/>
      <c r="X251" s="375"/>
      <c r="Y251" s="375"/>
    </row>
    <row r="252" spans="1:25" ht="24" hidden="1" customHeight="1">
      <c r="A252" s="367"/>
      <c r="B252" s="525"/>
      <c r="C252" s="526"/>
      <c r="D252" s="526"/>
      <c r="E252" s="526"/>
      <c r="F252" s="539"/>
      <c r="G252" s="540"/>
      <c r="H252" s="539"/>
      <c r="I252" s="540"/>
      <c r="J252" s="375"/>
      <c r="K252" s="375"/>
      <c r="L252" s="375"/>
      <c r="M252" s="375"/>
      <c r="N252" s="375"/>
      <c r="O252" s="375"/>
      <c r="P252" s="375"/>
      <c r="Q252" s="375"/>
      <c r="R252" s="375"/>
      <c r="S252" s="375"/>
      <c r="T252" s="375"/>
      <c r="U252" s="375"/>
      <c r="V252" s="375"/>
      <c r="W252" s="375"/>
      <c r="X252" s="375"/>
      <c r="Y252" s="375"/>
    </row>
    <row r="253" spans="1:25" ht="35.450000000000003" hidden="1" customHeight="1">
      <c r="A253" s="367"/>
      <c r="B253" s="1064" t="s">
        <v>611</v>
      </c>
      <c r="C253" s="1065"/>
      <c r="D253" s="1065"/>
      <c r="E253" s="1065"/>
      <c r="F253" s="377" t="s">
        <v>612</v>
      </c>
      <c r="G253" s="524"/>
      <c r="H253" s="377" t="s">
        <v>612</v>
      </c>
      <c r="I253" s="524"/>
      <c r="J253" s="375"/>
      <c r="K253" s="375"/>
      <c r="L253" s="375"/>
      <c r="M253" s="375"/>
      <c r="N253" s="375"/>
      <c r="O253" s="375"/>
      <c r="P253" s="375"/>
      <c r="Q253" s="375"/>
      <c r="R253" s="375"/>
      <c r="S253" s="375"/>
      <c r="T253" s="375"/>
      <c r="U253" s="375"/>
      <c r="V253" s="375"/>
      <c r="W253" s="375"/>
      <c r="X253" s="375"/>
      <c r="Y253" s="375"/>
    </row>
    <row r="254" spans="1:25" ht="18.600000000000001" hidden="1" customHeight="1">
      <c r="A254" s="367"/>
      <c r="B254" s="544"/>
      <c r="C254" s="545"/>
      <c r="D254" s="545"/>
      <c r="E254" s="545"/>
      <c r="F254" s="546"/>
      <c r="G254" s="540"/>
      <c r="H254" s="546"/>
      <c r="I254" s="540"/>
      <c r="J254" s="375"/>
      <c r="K254" s="375"/>
      <c r="L254" s="375"/>
      <c r="M254" s="375"/>
      <c r="N254" s="375"/>
      <c r="O254" s="375"/>
      <c r="P254" s="375"/>
      <c r="Q254" s="375"/>
      <c r="R254" s="375"/>
      <c r="S254" s="375"/>
      <c r="T254" s="375"/>
      <c r="U254" s="375"/>
      <c r="V254" s="375"/>
      <c r="W254" s="375"/>
      <c r="X254" s="375"/>
      <c r="Y254" s="375"/>
    </row>
    <row r="255" spans="1:25" ht="59.25" hidden="1" customHeight="1">
      <c r="A255" s="367"/>
      <c r="B255" s="1074" t="s">
        <v>613</v>
      </c>
      <c r="C255" s="1075"/>
      <c r="D255" s="1075"/>
      <c r="E255" s="1075"/>
      <c r="F255" s="546"/>
      <c r="G255" s="540"/>
      <c r="H255" s="546"/>
      <c r="I255" s="540"/>
      <c r="J255" s="375"/>
      <c r="K255" s="375"/>
      <c r="L255" s="375"/>
      <c r="M255" s="375"/>
      <c r="N255" s="375"/>
      <c r="O255" s="375"/>
      <c r="P255" s="375"/>
      <c r="Q255" s="375"/>
      <c r="R255" s="375"/>
      <c r="S255" s="375"/>
      <c r="T255" s="375"/>
      <c r="U255" s="375"/>
      <c r="V255" s="375"/>
      <c r="W255" s="375"/>
      <c r="X255" s="375"/>
      <c r="Y255" s="375"/>
    </row>
    <row r="256" spans="1:25" ht="36" hidden="1" customHeight="1">
      <c r="A256" s="367"/>
      <c r="B256" s="1071" t="s">
        <v>614</v>
      </c>
      <c r="C256" s="1072"/>
      <c r="D256" s="1072"/>
      <c r="E256" s="1073"/>
      <c r="F256" s="546"/>
      <c r="G256" s="547"/>
      <c r="H256" s="551"/>
      <c r="I256" s="552"/>
      <c r="J256" s="375"/>
      <c r="K256" s="375"/>
      <c r="L256" s="375"/>
      <c r="M256" s="375"/>
      <c r="N256" s="375"/>
      <c r="O256" s="375"/>
      <c r="P256" s="375"/>
      <c r="Q256" s="375"/>
      <c r="R256" s="375"/>
      <c r="S256" s="375"/>
      <c r="T256" s="375"/>
      <c r="U256" s="375"/>
      <c r="V256" s="375"/>
      <c r="W256" s="375"/>
      <c r="X256" s="375"/>
      <c r="Y256" s="375"/>
    </row>
    <row r="257" spans="1:25" ht="30" hidden="1" customHeight="1">
      <c r="A257" s="367"/>
      <c r="B257" s="1066" t="s">
        <v>793</v>
      </c>
      <c r="C257" s="1067"/>
      <c r="D257" s="1067"/>
      <c r="E257" s="1067"/>
      <c r="F257" s="377" t="s">
        <v>612</v>
      </c>
      <c r="G257" s="543"/>
      <c r="H257" s="377" t="s">
        <v>612</v>
      </c>
      <c r="I257" s="548"/>
      <c r="J257" s="375"/>
      <c r="K257" s="375"/>
      <c r="L257" s="375"/>
      <c r="M257" s="375"/>
      <c r="N257" s="375"/>
      <c r="O257" s="375"/>
      <c r="P257" s="375"/>
      <c r="Q257" s="375"/>
      <c r="R257" s="375"/>
      <c r="S257" s="375"/>
      <c r="T257" s="375"/>
      <c r="U257" s="375"/>
      <c r="V257" s="375"/>
      <c r="W257" s="375"/>
      <c r="X257" s="375"/>
      <c r="Y257" s="375"/>
    </row>
    <row r="258" spans="1:25" ht="30" hidden="1" customHeight="1">
      <c r="A258" s="367"/>
      <c r="B258" s="1066" t="s">
        <v>794</v>
      </c>
      <c r="C258" s="1067"/>
      <c r="D258" s="1067"/>
      <c r="E258" s="1067"/>
      <c r="F258" s="377" t="s">
        <v>612</v>
      </c>
      <c r="G258" s="543"/>
      <c r="H258" s="377" t="s">
        <v>612</v>
      </c>
      <c r="I258" s="548"/>
      <c r="J258" s="375"/>
      <c r="K258" s="375"/>
      <c r="L258" s="375"/>
      <c r="M258" s="375"/>
      <c r="N258" s="375"/>
      <c r="O258" s="375"/>
      <c r="P258" s="375"/>
      <c r="Q258" s="375"/>
      <c r="R258" s="375"/>
      <c r="S258" s="375"/>
      <c r="T258" s="375"/>
      <c r="U258" s="375"/>
      <c r="V258" s="375"/>
      <c r="W258" s="375"/>
      <c r="X258" s="375"/>
      <c r="Y258" s="375"/>
    </row>
    <row r="259" spans="1:25" ht="30" hidden="1" customHeight="1">
      <c r="A259" s="367"/>
      <c r="B259" s="1066" t="s">
        <v>773</v>
      </c>
      <c r="C259" s="1067"/>
      <c r="D259" s="1067"/>
      <c r="E259" s="1076"/>
      <c r="F259" s="377" t="s">
        <v>612</v>
      </c>
      <c r="G259" s="543"/>
      <c r="H259" s="377" t="s">
        <v>612</v>
      </c>
      <c r="I259" s="548"/>
      <c r="J259" s="375"/>
      <c r="K259" s="375"/>
      <c r="L259" s="375"/>
      <c r="M259" s="375"/>
      <c r="N259" s="375"/>
      <c r="O259" s="375"/>
      <c r="P259" s="375"/>
      <c r="Q259" s="375"/>
      <c r="R259" s="375"/>
      <c r="S259" s="375"/>
      <c r="T259" s="375"/>
      <c r="U259" s="375"/>
      <c r="V259" s="375"/>
      <c r="W259" s="375"/>
      <c r="X259" s="375"/>
      <c r="Y259" s="375"/>
    </row>
    <row r="260" spans="1:25" ht="30" hidden="1" customHeight="1">
      <c r="A260" s="367"/>
      <c r="B260" s="1066" t="s">
        <v>718</v>
      </c>
      <c r="C260" s="1067"/>
      <c r="D260" s="1067"/>
      <c r="E260" s="1076"/>
      <c r="F260" s="377" t="s">
        <v>612</v>
      </c>
      <c r="G260" s="543"/>
      <c r="H260" s="377" t="s">
        <v>612</v>
      </c>
      <c r="I260" s="548"/>
      <c r="J260" s="375"/>
      <c r="K260" s="375"/>
      <c r="L260" s="375"/>
      <c r="M260" s="375"/>
      <c r="N260" s="375"/>
      <c r="O260" s="375"/>
      <c r="P260" s="375"/>
      <c r="Q260" s="375"/>
      <c r="R260" s="375"/>
      <c r="S260" s="375"/>
      <c r="T260" s="375"/>
      <c r="U260" s="375"/>
      <c r="V260" s="375"/>
      <c r="W260" s="375"/>
      <c r="X260" s="375"/>
      <c r="Y260" s="375"/>
    </row>
    <row r="261" spans="1:25" ht="30" hidden="1" customHeight="1">
      <c r="A261" s="367"/>
      <c r="B261" s="1057" t="s">
        <v>670</v>
      </c>
      <c r="C261" s="1058"/>
      <c r="D261" s="1058"/>
      <c r="E261" s="1059"/>
      <c r="F261" s="377" t="s">
        <v>612</v>
      </c>
      <c r="G261" s="543"/>
      <c r="H261" s="377" t="s">
        <v>612</v>
      </c>
      <c r="I261" s="548"/>
      <c r="J261" s="375"/>
      <c r="K261" s="375"/>
      <c r="L261" s="375"/>
      <c r="M261" s="375"/>
      <c r="N261" s="375"/>
      <c r="O261" s="375"/>
      <c r="P261" s="375"/>
      <c r="Q261" s="375"/>
      <c r="R261" s="375"/>
      <c r="S261" s="375"/>
      <c r="T261" s="375"/>
      <c r="U261" s="375"/>
      <c r="V261" s="375"/>
      <c r="W261" s="375"/>
      <c r="X261" s="375"/>
      <c r="Y261" s="375"/>
    </row>
    <row r="262" spans="1:25" ht="130.5" hidden="1" customHeight="1">
      <c r="A262" s="367"/>
      <c r="B262" s="1101" t="s">
        <v>663</v>
      </c>
      <c r="C262" s="1101"/>
      <c r="D262" s="1101"/>
      <c r="E262" s="1101"/>
      <c r="F262" s="1101"/>
      <c r="G262" s="1193"/>
      <c r="H262" s="1193"/>
      <c r="I262" s="1193"/>
      <c r="J262" s="375"/>
      <c r="K262" s="375"/>
      <c r="L262" s="375"/>
      <c r="M262" s="375"/>
      <c r="N262" s="375"/>
      <c r="O262" s="375"/>
      <c r="P262" s="375"/>
      <c r="Q262" s="375"/>
      <c r="R262" s="375"/>
      <c r="S262" s="375"/>
      <c r="T262" s="375"/>
      <c r="U262" s="375"/>
      <c r="V262" s="375"/>
      <c r="W262" s="375"/>
      <c r="X262" s="375"/>
      <c r="Y262" s="375"/>
    </row>
    <row r="263" spans="1:25" ht="12.75" customHeight="1">
      <c r="A263" s="367"/>
      <c r="B263" s="327"/>
      <c r="C263" s="327"/>
      <c r="D263" s="327"/>
      <c r="E263" s="327"/>
      <c r="F263" s="327"/>
      <c r="G263" s="327"/>
      <c r="H263" s="327"/>
      <c r="I263" s="327"/>
      <c r="J263" s="327"/>
    </row>
    <row r="264" spans="1:25" ht="15.75" hidden="1">
      <c r="A264" s="896">
        <v>2.2000000000000002</v>
      </c>
      <c r="B264" s="1095" t="s">
        <v>502</v>
      </c>
      <c r="C264" s="1095"/>
      <c r="D264" s="1095"/>
      <c r="E264" s="1095"/>
      <c r="F264" s="1095"/>
      <c r="G264" s="1095"/>
      <c r="H264" s="1095"/>
      <c r="I264" s="1095"/>
      <c r="J264" s="367"/>
      <c r="K264" s="376"/>
      <c r="L264" s="376"/>
      <c r="M264" s="376"/>
      <c r="N264" s="376"/>
      <c r="O264" s="376"/>
      <c r="P264" s="376"/>
    </row>
    <row r="265" spans="1:25" ht="15.75" hidden="1">
      <c r="A265" s="191"/>
      <c r="B265" s="883"/>
      <c r="C265" s="883"/>
      <c r="D265" s="883"/>
      <c r="E265" s="883"/>
      <c r="F265" s="883"/>
      <c r="G265" s="883"/>
      <c r="H265" s="883"/>
      <c r="I265" s="48"/>
      <c r="J265" s="367"/>
      <c r="K265" s="376"/>
      <c r="L265" s="376"/>
      <c r="M265" s="376"/>
      <c r="N265" s="376"/>
      <c r="O265" s="376"/>
      <c r="P265" s="376"/>
    </row>
    <row r="266" spans="1:25" ht="15.75" hidden="1">
      <c r="A266" s="896" t="s">
        <v>499</v>
      </c>
      <c r="B266" s="1096" t="s">
        <v>498</v>
      </c>
      <c r="C266" s="1096"/>
      <c r="D266" s="1096"/>
      <c r="E266" s="1096"/>
      <c r="F266" s="1096"/>
      <c r="G266" s="1096"/>
      <c r="H266" s="1096"/>
      <c r="I266" s="1096"/>
      <c r="P266" s="376"/>
    </row>
    <row r="267" spans="1:25" ht="15.75" hidden="1">
      <c r="A267" s="48"/>
      <c r="B267" s="883"/>
      <c r="C267" s="883"/>
      <c r="D267" s="883"/>
      <c r="E267" s="883"/>
      <c r="F267" s="883"/>
      <c r="G267" s="883"/>
      <c r="H267" s="883"/>
      <c r="I267" s="48"/>
      <c r="J267" s="327"/>
      <c r="P267" s="376"/>
    </row>
    <row r="268" spans="1:25" ht="61.5" hidden="1" customHeight="1">
      <c r="A268" s="191"/>
      <c r="B268" s="1097" t="s">
        <v>774</v>
      </c>
      <c r="C268" s="1097"/>
      <c r="D268" s="1097"/>
      <c r="E268" s="1097"/>
      <c r="F268" s="1097"/>
      <c r="G268" s="1097"/>
      <c r="H268" s="1097"/>
      <c r="I268" s="1097"/>
      <c r="J268" s="367"/>
      <c r="K268" s="376"/>
      <c r="L268" s="376"/>
      <c r="M268" s="376"/>
      <c r="N268" s="376"/>
      <c r="O268" s="376"/>
      <c r="P268" s="376"/>
    </row>
    <row r="269" spans="1:25" ht="15.75" hidden="1">
      <c r="A269" s="191"/>
      <c r="B269" s="897"/>
      <c r="C269" s="897"/>
      <c r="D269" s="897"/>
      <c r="E269" s="897"/>
      <c r="F269" s="897"/>
      <c r="G269" s="897"/>
      <c r="H269" s="897"/>
      <c r="I269" s="897"/>
      <c r="J269" s="367"/>
      <c r="K269" s="376"/>
      <c r="L269" s="376"/>
      <c r="M269" s="376"/>
      <c r="N269" s="376"/>
      <c r="O269" s="376"/>
      <c r="P269" s="376"/>
    </row>
    <row r="270" spans="1:25" ht="36.75" hidden="1" customHeight="1">
      <c r="A270" s="13"/>
      <c r="B270" s="1104" t="s">
        <v>775</v>
      </c>
      <c r="C270" s="1104"/>
      <c r="D270" s="1104"/>
      <c r="E270" s="1104"/>
      <c r="F270" s="1104"/>
      <c r="G270" s="1104"/>
      <c r="H270" s="1104"/>
      <c r="I270" s="1104"/>
    </row>
    <row r="271" spans="1:25" ht="13.5" hidden="1" customHeight="1">
      <c r="A271" s="13"/>
      <c r="B271" s="898"/>
      <c r="C271" s="898"/>
      <c r="D271" s="898"/>
      <c r="E271" s="898"/>
      <c r="F271" s="898"/>
      <c r="G271" s="898"/>
      <c r="H271" s="898"/>
      <c r="I271" s="898"/>
    </row>
    <row r="272" spans="1:25" ht="13.5" hidden="1" customHeight="1">
      <c r="A272" s="48"/>
      <c r="B272" s="1206"/>
      <c r="C272" s="1206"/>
      <c r="D272" s="1206"/>
      <c r="E272" s="1206"/>
      <c r="F272" s="1206"/>
      <c r="G272" s="1206"/>
      <c r="H272" s="1206"/>
      <c r="I272" s="1206"/>
      <c r="J272" s="327"/>
    </row>
    <row r="273" spans="1:16" ht="13.5" hidden="1" customHeight="1">
      <c r="A273" s="48"/>
      <c r="B273" s="899"/>
      <c r="C273" s="899"/>
      <c r="D273" s="899"/>
      <c r="E273" s="899"/>
      <c r="F273" s="899"/>
      <c r="G273" s="899"/>
      <c r="H273" s="899"/>
      <c r="I273" s="900"/>
      <c r="J273" s="327"/>
    </row>
    <row r="274" spans="1:16" ht="20.25" hidden="1" customHeight="1">
      <c r="A274" s="896" t="s">
        <v>500</v>
      </c>
      <c r="B274" s="1217" t="s">
        <v>503</v>
      </c>
      <c r="C274" s="1217"/>
      <c r="D274" s="1217"/>
      <c r="E274" s="1217"/>
      <c r="F274" s="1217"/>
      <c r="G274" s="1217"/>
      <c r="H274" s="1217"/>
      <c r="I274" s="1217"/>
      <c r="J274" s="327"/>
    </row>
    <row r="275" spans="1:16" ht="15.75" hidden="1">
      <c r="A275" s="48"/>
      <c r="B275" s="901"/>
      <c r="C275" s="901"/>
      <c r="D275" s="901"/>
      <c r="E275" s="901"/>
      <c r="F275" s="901"/>
      <c r="G275" s="901"/>
      <c r="H275" s="901"/>
      <c r="I275" s="902"/>
      <c r="J275" s="327"/>
    </row>
    <row r="276" spans="1:16" ht="15.75" hidden="1" customHeight="1">
      <c r="A276" s="48"/>
      <c r="B276" s="1098" t="s">
        <v>580</v>
      </c>
      <c r="C276" s="1099"/>
      <c r="D276" s="1099"/>
      <c r="E276" s="1099"/>
      <c r="F276" s="1099"/>
      <c r="G276" s="1099"/>
      <c r="H276" s="1099"/>
      <c r="I276" s="1100"/>
      <c r="J276" s="327"/>
    </row>
    <row r="277" spans="1:16" ht="15.75" hidden="1" customHeight="1">
      <c r="A277" s="48"/>
      <c r="B277" s="1102" t="s">
        <v>561</v>
      </c>
      <c r="C277" s="1103"/>
      <c r="D277" s="1103"/>
      <c r="E277" s="1103"/>
      <c r="F277" s="1091"/>
      <c r="G277" s="1091"/>
      <c r="H277" s="1091"/>
      <c r="I277" s="1092"/>
      <c r="J277" s="327"/>
    </row>
    <row r="278" spans="1:16" ht="15.75" hidden="1" customHeight="1">
      <c r="A278" s="48"/>
      <c r="B278" s="1001" t="s">
        <v>562</v>
      </c>
      <c r="C278" s="1002"/>
      <c r="D278" s="1002"/>
      <c r="E278" s="1002"/>
      <c r="F278" s="1093"/>
      <c r="G278" s="1093"/>
      <c r="H278" s="1093"/>
      <c r="I278" s="1094"/>
      <c r="J278" s="327"/>
    </row>
    <row r="279" spans="1:16" ht="37.15" hidden="1" customHeight="1">
      <c r="A279" s="191"/>
      <c r="B279" s="1098" t="s">
        <v>664</v>
      </c>
      <c r="C279" s="1099"/>
      <c r="D279" s="1099"/>
      <c r="E279" s="1099"/>
      <c r="F279" s="1099"/>
      <c r="G279" s="1099"/>
      <c r="H279" s="1099"/>
      <c r="I279" s="1100"/>
      <c r="J279" s="367"/>
      <c r="K279" s="376"/>
      <c r="L279" s="376"/>
      <c r="M279" s="376"/>
      <c r="N279" s="376"/>
      <c r="O279" s="376"/>
      <c r="P279" s="376"/>
    </row>
    <row r="280" spans="1:16" ht="15.75" hidden="1">
      <c r="A280" s="191"/>
      <c r="B280" s="1102" t="s">
        <v>561</v>
      </c>
      <c r="C280" s="1103"/>
      <c r="D280" s="1103"/>
      <c r="E280" s="1103"/>
      <c r="F280" s="1091"/>
      <c r="G280" s="1091"/>
      <c r="H280" s="1091"/>
      <c r="I280" s="1092"/>
      <c r="J280" s="367"/>
      <c r="K280" s="376"/>
      <c r="L280" s="376"/>
      <c r="M280" s="376"/>
      <c r="N280" s="376"/>
      <c r="O280" s="376"/>
      <c r="P280" s="376"/>
    </row>
    <row r="281" spans="1:16" ht="15.75" hidden="1">
      <c r="A281" s="191"/>
      <c r="B281" s="1001" t="s">
        <v>562</v>
      </c>
      <c r="C281" s="1002"/>
      <c r="D281" s="1002"/>
      <c r="E281" s="1002"/>
      <c r="F281" s="1093"/>
      <c r="G281" s="1093"/>
      <c r="H281" s="1093"/>
      <c r="I281" s="1094"/>
      <c r="J281" s="367"/>
      <c r="K281" s="376"/>
      <c r="L281" s="376"/>
      <c r="M281" s="376"/>
      <c r="N281" s="376"/>
      <c r="O281" s="376"/>
      <c r="P281" s="376"/>
    </row>
    <row r="282" spans="1:16" ht="15" hidden="1" customHeight="1">
      <c r="A282" s="191"/>
      <c r="B282" s="903"/>
      <c r="C282" s="903"/>
      <c r="D282" s="903"/>
      <c r="E282" s="903"/>
      <c r="F282" s="903"/>
      <c r="G282" s="903"/>
      <c r="H282" s="903"/>
      <c r="I282" s="904"/>
      <c r="J282" s="367"/>
      <c r="K282" s="376"/>
      <c r="L282" s="376"/>
      <c r="M282" s="376"/>
      <c r="N282" s="376"/>
      <c r="O282" s="376"/>
      <c r="P282" s="376"/>
    </row>
    <row r="283" spans="1:16" ht="48" hidden="1" customHeight="1">
      <c r="A283" s="191"/>
      <c r="B283" s="1218" t="str">
        <f>IF(OR(F281=0,F281=""),"","ALERT !  Bidder has to Submit the Details of Agencies with their Consent Letters and the same shall be attached herewith with the help of Attach  Buttons in the tables herein below")</f>
        <v/>
      </c>
      <c r="C283" s="1218"/>
      <c r="D283" s="1218"/>
      <c r="E283" s="1218"/>
      <c r="F283" s="1218"/>
      <c r="G283" s="1218"/>
      <c r="H283" s="1218"/>
      <c r="I283" s="1218"/>
      <c r="J283" s="367"/>
      <c r="K283" s="376"/>
      <c r="L283" s="376"/>
      <c r="M283" s="376"/>
      <c r="N283" s="376"/>
      <c r="O283" s="376"/>
      <c r="P283" s="376"/>
    </row>
    <row r="284" spans="1:16" ht="15.75" hidden="1">
      <c r="A284" s="191"/>
      <c r="B284" s="1098" t="s">
        <v>579</v>
      </c>
      <c r="C284" s="1099"/>
      <c r="D284" s="1099"/>
      <c r="E284" s="1099"/>
      <c r="F284" s="1099"/>
      <c r="G284" s="1099"/>
      <c r="H284" s="1099"/>
      <c r="I284" s="1100"/>
      <c r="J284" s="367"/>
      <c r="K284" s="376"/>
      <c r="L284" s="376"/>
      <c r="M284" s="376"/>
      <c r="N284" s="376"/>
      <c r="O284" s="376"/>
      <c r="P284" s="376"/>
    </row>
    <row r="285" spans="1:16" ht="15.75" hidden="1">
      <c r="A285" s="191"/>
      <c r="B285" s="1102" t="s">
        <v>561</v>
      </c>
      <c r="C285" s="1103"/>
      <c r="D285" s="1103"/>
      <c r="E285" s="1103"/>
      <c r="F285" s="1091"/>
      <c r="G285" s="1091"/>
      <c r="H285" s="1091"/>
      <c r="I285" s="1092"/>
      <c r="J285" s="367"/>
      <c r="K285" s="376"/>
      <c r="L285" s="376"/>
      <c r="M285" s="376"/>
      <c r="N285" s="376"/>
      <c r="O285" s="376"/>
      <c r="P285" s="376"/>
    </row>
    <row r="286" spans="1:16" ht="15.75" hidden="1">
      <c r="A286" s="191"/>
      <c r="B286" s="1001" t="s">
        <v>562</v>
      </c>
      <c r="C286" s="1002"/>
      <c r="D286" s="1002"/>
      <c r="E286" s="1002"/>
      <c r="F286" s="1093"/>
      <c r="G286" s="1093"/>
      <c r="H286" s="1093"/>
      <c r="I286" s="1094"/>
      <c r="J286" s="367"/>
      <c r="K286" s="376"/>
      <c r="L286" s="376"/>
      <c r="M286" s="376"/>
      <c r="N286" s="376"/>
      <c r="O286" s="376"/>
      <c r="P286" s="376"/>
    </row>
    <row r="287" spans="1:16" ht="15" hidden="1" customHeight="1">
      <c r="A287" s="191"/>
      <c r="B287" s="903"/>
      <c r="C287" s="903"/>
      <c r="D287" s="903"/>
      <c r="E287" s="903"/>
      <c r="F287" s="903"/>
      <c r="G287" s="903"/>
      <c r="H287" s="903"/>
      <c r="I287" s="904"/>
      <c r="J287" s="367"/>
      <c r="K287" s="376"/>
      <c r="L287" s="376"/>
      <c r="M287" s="376"/>
      <c r="N287" s="376"/>
      <c r="O287" s="376"/>
      <c r="P287" s="376"/>
    </row>
    <row r="288" spans="1:16" ht="41.25" hidden="1" customHeight="1">
      <c r="A288" s="191"/>
      <c r="B288" s="1218" t="str">
        <f>IF(OR(F286=0,F286=""),"","ALERT !  Bidder has to Submit the Details of Agencies with their Consent Letters and the same shall be attached herewith with the help of Attach  Buttons in the tables herein below")</f>
        <v/>
      </c>
      <c r="C288" s="1218"/>
      <c r="D288" s="1218"/>
      <c r="E288" s="1218"/>
      <c r="F288" s="1218"/>
      <c r="G288" s="1218"/>
      <c r="H288" s="1218"/>
      <c r="I288" s="1218"/>
      <c r="J288" s="367"/>
      <c r="K288" s="376"/>
      <c r="L288" s="376"/>
      <c r="M288" s="376"/>
      <c r="N288" s="376"/>
      <c r="O288" s="376"/>
      <c r="P288" s="376"/>
    </row>
    <row r="289" spans="1:18" ht="15.75" hidden="1">
      <c r="A289" s="191"/>
      <c r="B289" s="903"/>
      <c r="C289" s="903"/>
      <c r="D289" s="903"/>
      <c r="E289" s="903"/>
      <c r="F289" s="903"/>
      <c r="G289" s="903"/>
      <c r="H289" s="903"/>
      <c r="I289" s="904"/>
      <c r="J289" s="367"/>
      <c r="K289" s="376"/>
      <c r="L289" s="376"/>
      <c r="M289" s="376"/>
      <c r="N289" s="376"/>
      <c r="O289" s="376"/>
      <c r="P289" s="376"/>
    </row>
    <row r="290" spans="1:18" ht="20.45" hidden="1" customHeight="1">
      <c r="A290" s="191"/>
      <c r="B290" s="1029" t="s">
        <v>615</v>
      </c>
      <c r="C290" s="1029"/>
      <c r="D290" s="1029"/>
      <c r="E290" s="1029"/>
      <c r="F290" s="1029"/>
      <c r="G290" s="1029"/>
      <c r="H290" s="1029"/>
      <c r="I290" s="1029"/>
      <c r="J290" s="367"/>
      <c r="K290" s="376"/>
      <c r="L290" s="376"/>
      <c r="M290" s="376"/>
      <c r="N290" s="376"/>
      <c r="O290" s="376"/>
      <c r="P290" s="376"/>
    </row>
    <row r="291" spans="1:18" ht="15.75" hidden="1">
      <c r="A291" s="191"/>
      <c r="B291" s="883"/>
      <c r="C291" s="883"/>
      <c r="D291" s="883"/>
      <c r="E291" s="883"/>
      <c r="F291" s="883"/>
      <c r="G291" s="883"/>
      <c r="H291" s="883"/>
      <c r="I291" s="48"/>
      <c r="J291" s="367"/>
      <c r="K291" s="376"/>
      <c r="L291" s="376"/>
      <c r="M291" s="376"/>
      <c r="N291" s="376"/>
      <c r="O291" s="376"/>
      <c r="P291" s="376"/>
    </row>
    <row r="292" spans="1:18" ht="34.9" hidden="1" customHeight="1">
      <c r="A292" s="905" t="s">
        <v>504</v>
      </c>
      <c r="B292" s="1194" t="s">
        <v>616</v>
      </c>
      <c r="C292" s="1195"/>
      <c r="D292" s="1195"/>
      <c r="E292" s="1196"/>
      <c r="F292" s="1035" t="s">
        <v>445</v>
      </c>
      <c r="G292" s="1036"/>
      <c r="H292" s="1039"/>
      <c r="I292" s="1040"/>
      <c r="J292" s="356"/>
      <c r="K292" s="356"/>
      <c r="L292" s="356"/>
      <c r="M292" s="356"/>
      <c r="N292" s="356"/>
      <c r="O292" s="356"/>
      <c r="P292" s="356"/>
      <c r="Q292" s="356"/>
      <c r="R292" s="356"/>
    </row>
    <row r="293" spans="1:18" ht="15.75" hidden="1">
      <c r="A293" s="906"/>
      <c r="B293" s="1197"/>
      <c r="C293" s="1198"/>
      <c r="D293" s="1198"/>
      <c r="E293" s="1199"/>
      <c r="F293" s="1037" t="s">
        <v>619</v>
      </c>
      <c r="G293" s="1038"/>
      <c r="H293" s="1039"/>
      <c r="I293" s="1040"/>
      <c r="J293" s="356"/>
      <c r="K293" s="356"/>
      <c r="L293" s="356"/>
      <c r="M293" s="356"/>
      <c r="N293" s="356"/>
      <c r="O293" s="356"/>
      <c r="P293" s="356"/>
      <c r="Q293" s="356"/>
      <c r="R293" s="356"/>
    </row>
    <row r="294" spans="1:18" ht="15.75" hidden="1">
      <c r="A294" s="906"/>
      <c r="B294" s="1197"/>
      <c r="C294" s="1198"/>
      <c r="D294" s="1198"/>
      <c r="E294" s="1199"/>
      <c r="F294" s="1037"/>
      <c r="G294" s="1038"/>
      <c r="H294" s="1039"/>
      <c r="I294" s="1040"/>
      <c r="J294" s="356"/>
      <c r="K294" s="356"/>
      <c r="L294" s="356"/>
      <c r="M294" s="356"/>
      <c r="N294" s="356"/>
      <c r="O294" s="356"/>
      <c r="P294" s="356"/>
      <c r="Q294" s="356"/>
      <c r="R294" s="356"/>
    </row>
    <row r="295" spans="1:18" ht="15.75" hidden="1">
      <c r="A295" s="906"/>
      <c r="B295" s="1197"/>
      <c r="C295" s="1198"/>
      <c r="D295" s="1198"/>
      <c r="E295" s="1199"/>
      <c r="F295" s="1037"/>
      <c r="G295" s="1038"/>
      <c r="H295" s="1039"/>
      <c r="I295" s="1040"/>
      <c r="J295" s="356"/>
      <c r="K295" s="356"/>
      <c r="L295" s="356"/>
      <c r="M295" s="356"/>
      <c r="N295" s="356"/>
      <c r="O295" s="356"/>
      <c r="P295" s="356"/>
      <c r="Q295" s="356"/>
      <c r="R295" s="356"/>
    </row>
    <row r="296" spans="1:18" ht="15.75" hidden="1">
      <c r="A296" s="906"/>
      <c r="B296" s="1197"/>
      <c r="C296" s="1198"/>
      <c r="D296" s="1198"/>
      <c r="E296" s="1199"/>
      <c r="F296" s="1037" t="s">
        <v>617</v>
      </c>
      <c r="G296" s="1038"/>
      <c r="H296" s="907"/>
      <c r="I296" s="908"/>
      <c r="J296" s="356"/>
      <c r="K296" s="356"/>
      <c r="L296" s="356"/>
      <c r="M296" s="356"/>
      <c r="N296" s="356"/>
      <c r="O296" s="356"/>
      <c r="P296" s="356"/>
      <c r="Q296" s="356"/>
      <c r="R296" s="356"/>
    </row>
    <row r="297" spans="1:18" ht="15.75" hidden="1">
      <c r="A297" s="906"/>
      <c r="B297" s="1200"/>
      <c r="C297" s="1201"/>
      <c r="D297" s="1201"/>
      <c r="E297" s="1202"/>
      <c r="F297" s="1041" t="s">
        <v>618</v>
      </c>
      <c r="G297" s="1042"/>
      <c r="H297" s="1033"/>
      <c r="I297" s="1034"/>
      <c r="J297" s="356"/>
      <c r="K297" s="356"/>
      <c r="L297" s="356"/>
      <c r="M297" s="356"/>
      <c r="N297" s="356"/>
      <c r="O297" s="356"/>
      <c r="P297" s="356"/>
      <c r="Q297" s="356"/>
      <c r="R297" s="356"/>
    </row>
    <row r="298" spans="1:18" ht="58.9" hidden="1" customHeight="1">
      <c r="A298" s="906" t="s">
        <v>505</v>
      </c>
      <c r="B298" s="1203" t="s">
        <v>621</v>
      </c>
      <c r="C298" s="1204"/>
      <c r="D298" s="1204"/>
      <c r="E298" s="1205"/>
      <c r="F298" s="1043" t="s">
        <v>620</v>
      </c>
      <c r="G298" s="1044"/>
      <c r="H298" s="1031"/>
      <c r="I298" s="1032"/>
      <c r="J298" s="356"/>
      <c r="K298" s="356"/>
      <c r="L298" s="356"/>
      <c r="M298" s="356"/>
      <c r="N298" s="356"/>
      <c r="O298" s="356"/>
      <c r="P298" s="356"/>
      <c r="Q298" s="356"/>
      <c r="R298" s="356"/>
    </row>
    <row r="299" spans="1:18" ht="43.5" hidden="1" customHeight="1">
      <c r="A299" s="909"/>
      <c r="B299" s="1048" t="s">
        <v>497</v>
      </c>
      <c r="C299" s="1049"/>
      <c r="D299" s="1049"/>
      <c r="E299" s="1050"/>
      <c r="F299" s="1045"/>
      <c r="G299" s="1046"/>
      <c r="H299" s="1033"/>
      <c r="I299" s="1034"/>
      <c r="J299" s="369"/>
      <c r="K299" s="369"/>
      <c r="L299" s="369"/>
      <c r="M299" s="369"/>
      <c r="N299" s="369"/>
      <c r="O299" s="369"/>
      <c r="P299" s="369"/>
      <c r="Q299" s="369"/>
      <c r="R299" s="369"/>
    </row>
    <row r="300" spans="1:18" ht="15.75">
      <c r="A300" s="367"/>
      <c r="B300" s="336"/>
      <c r="C300" s="336"/>
      <c r="D300" s="336"/>
      <c r="E300" s="336"/>
      <c r="F300" s="336"/>
      <c r="G300" s="336"/>
      <c r="H300" s="336"/>
      <c r="I300" s="327"/>
      <c r="J300" s="367"/>
      <c r="K300" s="376"/>
      <c r="L300" s="376"/>
      <c r="M300" s="376"/>
      <c r="N300" s="376"/>
      <c r="O300" s="376"/>
      <c r="P300" s="376"/>
    </row>
    <row r="301" spans="1:18" ht="16.5">
      <c r="A301" s="383" t="s">
        <v>506</v>
      </c>
      <c r="B301" s="1051" t="s">
        <v>507</v>
      </c>
      <c r="C301" s="1051"/>
      <c r="D301" s="1051"/>
      <c r="E301" s="1051"/>
      <c r="F301" s="1051"/>
      <c r="G301" s="1051"/>
      <c r="H301" s="1051"/>
      <c r="I301" s="1051"/>
      <c r="J301" s="367"/>
      <c r="K301" s="376"/>
      <c r="L301" s="376"/>
      <c r="M301" s="376"/>
      <c r="N301" s="376"/>
      <c r="O301" s="376"/>
      <c r="P301" s="376"/>
    </row>
    <row r="302" spans="1:18" ht="15.75">
      <c r="A302" s="367"/>
      <c r="B302" s="336"/>
      <c r="C302" s="336"/>
      <c r="D302" s="336"/>
      <c r="E302" s="336"/>
      <c r="F302" s="336"/>
      <c r="G302" s="336"/>
      <c r="H302" s="336"/>
      <c r="I302" s="327"/>
      <c r="J302" s="367"/>
      <c r="K302" s="376"/>
      <c r="L302" s="376"/>
      <c r="M302" s="376"/>
      <c r="N302" s="376"/>
      <c r="O302" s="376"/>
      <c r="P302" s="376"/>
    </row>
    <row r="303" spans="1:18" ht="16.5">
      <c r="A303" s="348">
        <v>3.1</v>
      </c>
      <c r="B303" s="1051" t="s">
        <v>498</v>
      </c>
      <c r="C303" s="1051"/>
      <c r="D303" s="1051"/>
      <c r="E303" s="1051"/>
      <c r="F303" s="1051"/>
      <c r="G303" s="1051"/>
      <c r="H303" s="1051"/>
      <c r="I303" s="1051"/>
    </row>
    <row r="304" spans="1:18" ht="15.75">
      <c r="A304" s="327"/>
      <c r="B304" s="336"/>
      <c r="C304" s="336"/>
      <c r="D304" s="336"/>
      <c r="E304" s="336"/>
      <c r="F304" s="336"/>
      <c r="G304" s="336"/>
      <c r="H304" s="336"/>
      <c r="I304" s="327"/>
      <c r="J304" s="327"/>
    </row>
    <row r="305" spans="1:16" ht="45" customHeight="1">
      <c r="A305" s="391" t="s">
        <v>939</v>
      </c>
      <c r="B305" s="1047" t="s">
        <v>961</v>
      </c>
      <c r="C305" s="1047"/>
      <c r="D305" s="1047"/>
      <c r="E305" s="1047"/>
      <c r="F305" s="1047"/>
      <c r="G305" s="1047"/>
      <c r="H305" s="1047"/>
      <c r="I305" s="1047"/>
      <c r="J305" s="327"/>
    </row>
    <row r="306" spans="1:16" ht="45" customHeight="1">
      <c r="A306" s="391"/>
      <c r="B306" s="1047" t="s">
        <v>962</v>
      </c>
      <c r="C306" s="1047"/>
      <c r="D306" s="1047"/>
      <c r="E306" s="1047"/>
      <c r="F306" s="1047"/>
      <c r="G306" s="1047"/>
      <c r="H306" s="1047"/>
      <c r="I306" s="1047"/>
      <c r="J306" s="327"/>
    </row>
    <row r="307" spans="1:16" ht="42.6" customHeight="1">
      <c r="A307" s="391" t="s">
        <v>940</v>
      </c>
      <c r="B307" s="997" t="s">
        <v>963</v>
      </c>
      <c r="C307" s="1047"/>
      <c r="D307" s="1047"/>
      <c r="E307" s="1047"/>
      <c r="F307" s="1047"/>
      <c r="G307" s="1047"/>
      <c r="H307" s="1047"/>
      <c r="I307" s="1047"/>
      <c r="J307" s="327"/>
    </row>
    <row r="308" spans="1:16" ht="35.25" customHeight="1">
      <c r="A308" s="396"/>
      <c r="B308" s="1047" t="s">
        <v>941</v>
      </c>
      <c r="C308" s="1047"/>
      <c r="D308" s="1047"/>
      <c r="E308" s="1047"/>
      <c r="F308" s="1047"/>
      <c r="G308" s="1047"/>
      <c r="H308" s="1047"/>
      <c r="I308" s="1047"/>
      <c r="J308" s="327"/>
    </row>
    <row r="309" spans="1:16" ht="69" customHeight="1">
      <c r="A309" s="394"/>
      <c r="B309" s="1047" t="s">
        <v>942</v>
      </c>
      <c r="C309" s="1047"/>
      <c r="D309" s="1047"/>
      <c r="E309" s="1047"/>
      <c r="F309" s="1047"/>
      <c r="G309" s="1047"/>
      <c r="H309" s="1047"/>
      <c r="I309" s="1047"/>
      <c r="J309" s="367"/>
      <c r="K309" s="376"/>
      <c r="L309" s="376"/>
      <c r="M309" s="376"/>
      <c r="N309" s="376"/>
      <c r="O309" s="376"/>
      <c r="P309" s="376"/>
    </row>
    <row r="310" spans="1:16" ht="15.75">
      <c r="A310" s="394"/>
      <c r="B310" s="875"/>
      <c r="C310" s="875"/>
      <c r="D310" s="875"/>
      <c r="E310" s="875"/>
      <c r="F310" s="875"/>
      <c r="G310" s="875"/>
      <c r="H310" s="875"/>
      <c r="I310" s="875"/>
      <c r="J310" s="367"/>
      <c r="K310" s="879"/>
      <c r="L310" s="879"/>
      <c r="M310" s="879"/>
      <c r="N310" s="879"/>
      <c r="O310" s="879"/>
      <c r="P310" s="879"/>
    </row>
    <row r="311" spans="1:16" ht="15.75">
      <c r="A311" s="391" t="s">
        <v>943</v>
      </c>
      <c r="B311" s="999" t="s">
        <v>944</v>
      </c>
      <c r="C311" s="1168"/>
      <c r="D311" s="1168"/>
      <c r="E311" s="1168"/>
      <c r="F311" s="1168"/>
      <c r="G311" s="1168"/>
      <c r="H311" s="1168"/>
      <c r="I311" s="1168"/>
      <c r="J311" s="367"/>
      <c r="K311" s="376"/>
      <c r="L311" s="376"/>
      <c r="M311" s="376"/>
      <c r="N311" s="376"/>
      <c r="O311" s="376"/>
      <c r="P311" s="376"/>
    </row>
    <row r="312" spans="1:16" ht="10.5" customHeight="1">
      <c r="A312" s="367"/>
      <c r="B312" s="1216"/>
      <c r="C312" s="1216"/>
      <c r="D312" s="1216"/>
      <c r="E312" s="1216"/>
      <c r="F312" s="1216"/>
      <c r="G312" s="1216"/>
      <c r="H312" s="1216"/>
      <c r="I312" s="1216"/>
      <c r="J312" s="367"/>
      <c r="K312" s="376"/>
      <c r="L312" s="376"/>
      <c r="M312" s="376"/>
      <c r="N312" s="376"/>
      <c r="O312" s="376"/>
      <c r="P312" s="376"/>
    </row>
    <row r="313" spans="1:16" ht="15.75" hidden="1">
      <c r="B313" s="1215"/>
      <c r="C313" s="1215"/>
      <c r="D313" s="1215"/>
      <c r="E313" s="1215"/>
      <c r="F313" s="1215"/>
      <c r="G313" s="1215"/>
      <c r="H313" s="1215"/>
      <c r="I313" s="1215"/>
    </row>
    <row r="314" spans="1:16" hidden="1">
      <c r="A314" s="327"/>
      <c r="B314" s="327"/>
      <c r="C314" s="327"/>
      <c r="D314" s="327"/>
      <c r="E314" s="327"/>
      <c r="F314" s="327"/>
      <c r="G314" s="327"/>
      <c r="H314" s="327"/>
      <c r="I314" s="327"/>
      <c r="J314" s="327"/>
    </row>
    <row r="315" spans="1:16" ht="15.75" hidden="1">
      <c r="A315" s="327"/>
      <c r="B315" s="1172"/>
      <c r="C315" s="1172"/>
      <c r="D315" s="1172"/>
      <c r="E315" s="1172"/>
      <c r="F315" s="1172"/>
      <c r="G315" s="1172"/>
      <c r="H315" s="1172"/>
      <c r="I315" s="1172"/>
      <c r="J315" s="327"/>
    </row>
    <row r="316" spans="1:16" hidden="1">
      <c r="A316" s="327"/>
      <c r="B316" s="327"/>
      <c r="C316" s="327"/>
      <c r="D316" s="327"/>
      <c r="E316" s="327"/>
      <c r="F316" s="327"/>
      <c r="G316" s="327"/>
      <c r="H316" s="327"/>
      <c r="I316" s="327"/>
      <c r="J316" s="327"/>
    </row>
    <row r="317" spans="1:16" ht="59.25" customHeight="1">
      <c r="A317" s="350">
        <v>3.2</v>
      </c>
      <c r="B317" s="1000" t="s">
        <v>508</v>
      </c>
      <c r="C317" s="1000"/>
      <c r="D317" s="1000"/>
      <c r="E317" s="1000"/>
      <c r="F317" s="1000"/>
      <c r="G317" s="1000"/>
      <c r="H317" s="1000"/>
      <c r="I317" s="1000"/>
      <c r="J317" s="367"/>
      <c r="K317" s="376"/>
      <c r="L317" s="376"/>
      <c r="M317" s="376"/>
      <c r="N317" s="376"/>
      <c r="O317" s="376"/>
      <c r="P317" s="376"/>
    </row>
    <row r="318" spans="1:16" ht="19.5" customHeight="1">
      <c r="A318" s="334"/>
      <c r="B318" s="994"/>
      <c r="C318" s="994"/>
      <c r="D318" s="994" t="str">
        <f>IF('Names of Bidder'!D8 = "Sole Bidder", "For individual  firm  ", " For a joint venture of firms")</f>
        <v xml:space="preserve">For individual  firm  </v>
      </c>
      <c r="E318" s="994"/>
      <c r="F318" s="994"/>
      <c r="G318" s="994"/>
      <c r="H318" s="994"/>
      <c r="I318" s="994"/>
      <c r="J318" s="327"/>
    </row>
    <row r="319" spans="1:16" ht="26.25" customHeight="1">
      <c r="A319" s="335"/>
      <c r="B319" s="336"/>
      <c r="C319" s="337"/>
      <c r="D319" s="1030" t="s">
        <v>476</v>
      </c>
      <c r="E319" s="1014"/>
      <c r="F319" s="1013" t="s">
        <v>477</v>
      </c>
      <c r="G319" s="1014"/>
      <c r="H319" s="1013" t="s">
        <v>478</v>
      </c>
      <c r="I319" s="1014"/>
      <c r="J319" s="327"/>
    </row>
    <row r="320" spans="1:16" ht="15.75" customHeight="1">
      <c r="A320" s="338"/>
      <c r="B320" s="1007" t="s">
        <v>514</v>
      </c>
      <c r="C320" s="1007"/>
      <c r="D320" s="1010" t="str">
        <f>'Attach 3(JV)'!B9</f>
        <v/>
      </c>
      <c r="E320" s="1011"/>
      <c r="F320" s="1010" t="str">
        <f>'Attach 3(JV)'!B17</f>
        <v/>
      </c>
      <c r="G320" s="1011"/>
      <c r="H320" s="1010" t="str">
        <f>'Attach 3(JV)'!E17</f>
        <v/>
      </c>
      <c r="I320" s="1011"/>
      <c r="J320" s="327"/>
    </row>
    <row r="321" spans="1:10" ht="15.75" customHeight="1">
      <c r="A321" s="382"/>
      <c r="B321" s="521"/>
      <c r="C321" s="522"/>
      <c r="D321" s="558"/>
      <c r="E321" s="559"/>
      <c r="F321" s="560"/>
      <c r="G321" s="561"/>
      <c r="H321" s="560"/>
      <c r="I321" s="561"/>
      <c r="J321" s="327"/>
    </row>
    <row r="322" spans="1:10" ht="73.900000000000006" customHeight="1">
      <c r="A322" s="384" t="s">
        <v>372</v>
      </c>
      <c r="B322" s="1015" t="s">
        <v>622</v>
      </c>
      <c r="C322" s="1016"/>
      <c r="D322" s="1056" t="s">
        <v>623</v>
      </c>
      <c r="E322" s="1018"/>
      <c r="F322" s="1054" t="s">
        <v>623</v>
      </c>
      <c r="G322" s="1014"/>
      <c r="H322" s="1054" t="s">
        <v>623</v>
      </c>
      <c r="I322" s="1014"/>
      <c r="J322" s="327"/>
    </row>
    <row r="323" spans="1:10" ht="15.75" customHeight="1">
      <c r="A323" s="385" t="s">
        <v>509</v>
      </c>
      <c r="B323" s="1055" t="s">
        <v>511</v>
      </c>
      <c r="C323" s="1055"/>
      <c r="D323" s="1026"/>
      <c r="E323" s="1027"/>
      <c r="F323" s="1026"/>
      <c r="G323" s="1027"/>
      <c r="H323" s="1026"/>
      <c r="I323" s="1027"/>
      <c r="J323" s="327"/>
    </row>
    <row r="324" spans="1:10" ht="15.75" hidden="1" customHeight="1">
      <c r="A324" s="385"/>
      <c r="B324" s="1021" t="s">
        <v>777</v>
      </c>
      <c r="C324" s="1022"/>
      <c r="D324" s="1022"/>
      <c r="E324" s="1023"/>
      <c r="F324" s="405" t="s">
        <v>495</v>
      </c>
      <c r="G324" s="386"/>
      <c r="H324" s="386"/>
      <c r="I324" s="387"/>
      <c r="J324" s="327"/>
    </row>
    <row r="325" spans="1:10" ht="15.75" hidden="1" customHeight="1">
      <c r="A325" s="388">
        <f>IF(F324="Yes", 1,0)</f>
        <v>1</v>
      </c>
      <c r="B325" s="1052" t="str">
        <f>IF(F324="Yes", "2016-2017", "")</f>
        <v>2016-2017</v>
      </c>
      <c r="C325" s="1053"/>
      <c r="D325" s="1028"/>
      <c r="E325" s="1020"/>
      <c r="F325" s="1019"/>
      <c r="G325" s="1020"/>
      <c r="H325" s="1019"/>
      <c r="I325" s="1020"/>
      <c r="J325" s="327"/>
    </row>
    <row r="326" spans="1:10" ht="15.75" customHeight="1">
      <c r="A326" s="385">
        <v>1</v>
      </c>
      <c r="B326" s="808" t="s">
        <v>948</v>
      </c>
      <c r="C326" s="785"/>
      <c r="D326" s="995"/>
      <c r="E326" s="996"/>
      <c r="F326" s="995"/>
      <c r="G326" s="996"/>
      <c r="H326" s="995"/>
      <c r="I326" s="996"/>
    </row>
    <row r="327" spans="1:10" ht="15.75" customHeight="1">
      <c r="A327" s="385">
        <f>A325+1</f>
        <v>2</v>
      </c>
      <c r="B327" s="808" t="s">
        <v>797</v>
      </c>
      <c r="C327" s="785"/>
      <c r="D327" s="995"/>
      <c r="E327" s="996"/>
      <c r="F327" s="995"/>
      <c r="G327" s="996"/>
      <c r="H327" s="995"/>
      <c r="I327" s="996"/>
      <c r="J327" s="327"/>
    </row>
    <row r="328" spans="1:10" ht="16.5" customHeight="1">
      <c r="A328" s="385">
        <f>A327+1</f>
        <v>3</v>
      </c>
      <c r="B328" s="808" t="s">
        <v>796</v>
      </c>
      <c r="C328" s="785"/>
      <c r="D328" s="995"/>
      <c r="E328" s="996"/>
      <c r="F328" s="995"/>
      <c r="G328" s="996"/>
      <c r="H328" s="995"/>
      <c r="I328" s="996"/>
      <c r="J328" s="327"/>
    </row>
    <row r="329" spans="1:10" ht="15.75">
      <c r="A329" s="385">
        <f>A328+1</f>
        <v>4</v>
      </c>
      <c r="B329" s="785" t="s">
        <v>795</v>
      </c>
      <c r="C329" s="785"/>
      <c r="D329" s="995"/>
      <c r="E329" s="996"/>
      <c r="F329" s="995"/>
      <c r="G329" s="996"/>
      <c r="H329" s="995"/>
      <c r="I329" s="996"/>
      <c r="J329" s="327"/>
    </row>
    <row r="330" spans="1:10" ht="15.75">
      <c r="A330" s="385">
        <f>A329+1</f>
        <v>5</v>
      </c>
      <c r="B330" s="785" t="s">
        <v>776</v>
      </c>
      <c r="C330" s="785"/>
      <c r="D330" s="995"/>
      <c r="E330" s="996"/>
      <c r="F330" s="995"/>
      <c r="G330" s="996"/>
      <c r="H330" s="995"/>
      <c r="I330" s="996"/>
      <c r="J330" s="327"/>
    </row>
    <row r="331" spans="1:10" ht="30" customHeight="1">
      <c r="A331" s="389"/>
      <c r="B331" s="1005" t="s">
        <v>513</v>
      </c>
      <c r="C331" s="1006"/>
      <c r="D331" s="1024"/>
      <c r="E331" s="1025"/>
      <c r="F331" s="1024"/>
      <c r="G331" s="1025"/>
      <c r="H331" s="1024"/>
      <c r="I331" s="1025"/>
      <c r="J331" s="327"/>
    </row>
    <row r="332" spans="1:10" ht="15.75" customHeight="1">
      <c r="A332" s="382"/>
      <c r="B332" s="521"/>
      <c r="C332" s="522"/>
      <c r="D332" s="558"/>
      <c r="E332" s="559"/>
      <c r="F332" s="560"/>
      <c r="G332" s="561"/>
      <c r="H332" s="560"/>
      <c r="I332" s="561"/>
      <c r="J332" s="327"/>
    </row>
    <row r="333" spans="1:10" ht="27" customHeight="1">
      <c r="A333" s="384" t="s">
        <v>373</v>
      </c>
      <c r="B333" s="1015" t="s">
        <v>510</v>
      </c>
      <c r="C333" s="1016"/>
      <c r="D333" s="1017" t="s">
        <v>512</v>
      </c>
      <c r="E333" s="1018"/>
      <c r="F333" s="1013" t="s">
        <v>512</v>
      </c>
      <c r="G333" s="1014"/>
      <c r="H333" s="1013" t="s">
        <v>512</v>
      </c>
      <c r="I333" s="1014"/>
      <c r="J333" s="327"/>
    </row>
    <row r="334" spans="1:10" ht="15.75" customHeight="1">
      <c r="A334" s="385" t="s">
        <v>509</v>
      </c>
      <c r="B334" s="1055" t="s">
        <v>511</v>
      </c>
      <c r="C334" s="1055"/>
      <c r="D334" s="1026"/>
      <c r="E334" s="1027"/>
      <c r="F334" s="1026"/>
      <c r="G334" s="1027"/>
      <c r="H334" s="1026"/>
      <c r="I334" s="1027"/>
      <c r="J334" s="327"/>
    </row>
    <row r="335" spans="1:10" ht="15.75" hidden="1" customHeight="1">
      <c r="A335" s="385"/>
      <c r="B335" s="1021" t="s">
        <v>777</v>
      </c>
      <c r="C335" s="1022"/>
      <c r="D335" s="1022"/>
      <c r="E335" s="1023"/>
      <c r="F335" s="405" t="s">
        <v>495</v>
      </c>
      <c r="G335" s="386"/>
      <c r="H335" s="386"/>
      <c r="I335" s="387"/>
      <c r="J335" s="327"/>
    </row>
    <row r="336" spans="1:10" ht="15.75" hidden="1" customHeight="1">
      <c r="A336" s="388">
        <f>IF(F335="Yes", 1,0)</f>
        <v>1</v>
      </c>
      <c r="B336" s="1052" t="str">
        <f>IF(F335="Yes", "2016-2017", "")</f>
        <v>2016-2017</v>
      </c>
      <c r="C336" s="1053"/>
      <c r="D336" s="1028"/>
      <c r="E336" s="1020"/>
      <c r="F336" s="1019"/>
      <c r="G336" s="1020"/>
      <c r="H336" s="1019"/>
      <c r="I336" s="1020"/>
      <c r="J336" s="327"/>
    </row>
    <row r="337" spans="1:10" ht="15.75" customHeight="1">
      <c r="A337" s="385">
        <v>1</v>
      </c>
      <c r="B337" s="808" t="s">
        <v>948</v>
      </c>
      <c r="C337" s="785"/>
      <c r="D337" s="995"/>
      <c r="E337" s="996"/>
      <c r="F337" s="995"/>
      <c r="G337" s="996"/>
      <c r="H337" s="995"/>
      <c r="I337" s="996"/>
    </row>
    <row r="338" spans="1:10" ht="15.75" customHeight="1">
      <c r="A338" s="385">
        <f>A336+1</f>
        <v>2</v>
      </c>
      <c r="B338" s="808" t="s">
        <v>797</v>
      </c>
      <c r="C338" s="785"/>
      <c r="D338" s="995"/>
      <c r="E338" s="996"/>
      <c r="F338" s="995"/>
      <c r="G338" s="996"/>
      <c r="H338" s="995"/>
      <c r="I338" s="996"/>
      <c r="J338" s="327"/>
    </row>
    <row r="339" spans="1:10" ht="16.5" customHeight="1">
      <c r="A339" s="385">
        <f>A338+1</f>
        <v>3</v>
      </c>
      <c r="B339" s="808" t="s">
        <v>796</v>
      </c>
      <c r="C339" s="785"/>
      <c r="D339" s="995"/>
      <c r="E339" s="996"/>
      <c r="F339" s="995"/>
      <c r="G339" s="996"/>
      <c r="H339" s="995"/>
      <c r="I339" s="996"/>
      <c r="J339" s="327"/>
    </row>
    <row r="340" spans="1:10" ht="15.75">
      <c r="A340" s="385">
        <f>A339+1</f>
        <v>4</v>
      </c>
      <c r="B340" s="785" t="s">
        <v>795</v>
      </c>
      <c r="C340" s="785"/>
      <c r="D340" s="995"/>
      <c r="E340" s="996"/>
      <c r="F340" s="995"/>
      <c r="G340" s="996"/>
      <c r="H340" s="995"/>
      <c r="I340" s="996"/>
      <c r="J340" s="327"/>
    </row>
    <row r="341" spans="1:10" ht="15.75">
      <c r="A341" s="385">
        <f>A340+1</f>
        <v>5</v>
      </c>
      <c r="B341" s="785" t="s">
        <v>776</v>
      </c>
      <c r="C341" s="785"/>
      <c r="D341" s="995"/>
      <c r="E341" s="996"/>
      <c r="F341" s="995"/>
      <c r="G341" s="996"/>
      <c r="H341" s="995"/>
      <c r="I341" s="996"/>
      <c r="J341" s="327"/>
    </row>
    <row r="342" spans="1:10" ht="30" customHeight="1">
      <c r="A342" s="389"/>
      <c r="B342" s="1005" t="s">
        <v>513</v>
      </c>
      <c r="C342" s="1006"/>
      <c r="D342" s="1024"/>
      <c r="E342" s="1025"/>
      <c r="F342" s="1024"/>
      <c r="G342" s="1025"/>
      <c r="H342" s="1024"/>
      <c r="I342" s="1025"/>
      <c r="J342" s="327"/>
    </row>
    <row r="343" spans="1:10" ht="27" customHeight="1">
      <c r="A343" s="384" t="s">
        <v>374</v>
      </c>
      <c r="B343" s="1007" t="s">
        <v>515</v>
      </c>
      <c r="C343" s="1007"/>
      <c r="D343" s="1164"/>
      <c r="E343" s="1165"/>
      <c r="F343" s="1164"/>
      <c r="G343" s="1165"/>
      <c r="H343" s="1164"/>
      <c r="I343" s="1165"/>
      <c r="J343" s="327"/>
    </row>
    <row r="344" spans="1:10" ht="36" customHeight="1">
      <c r="A344" s="385"/>
      <c r="B344" s="1008" t="s">
        <v>516</v>
      </c>
      <c r="C344" s="1009"/>
      <c r="D344" s="995"/>
      <c r="E344" s="996"/>
      <c r="F344" s="995"/>
      <c r="G344" s="996"/>
      <c r="H344" s="995"/>
      <c r="I344" s="996"/>
    </row>
    <row r="345" spans="1:10" ht="15.75" customHeight="1">
      <c r="A345" s="385"/>
      <c r="B345" s="1166" t="s">
        <v>518</v>
      </c>
      <c r="C345" s="1166"/>
      <c r="D345" s="1010"/>
      <c r="E345" s="1011"/>
      <c r="F345" s="1010"/>
      <c r="G345" s="1011"/>
      <c r="H345" s="1010"/>
      <c r="I345" s="1011"/>
      <c r="J345" s="327"/>
    </row>
    <row r="346" spans="1:10" ht="42.75" customHeight="1">
      <c r="A346" s="385"/>
      <c r="B346" s="1003" t="s">
        <v>517</v>
      </c>
      <c r="C346" s="1004"/>
      <c r="D346" s="995"/>
      <c r="E346" s="996"/>
      <c r="F346" s="995"/>
      <c r="G346" s="996"/>
      <c r="H346" s="995"/>
      <c r="I346" s="996"/>
      <c r="J346" s="327"/>
    </row>
    <row r="347" spans="1:10" ht="15.75">
      <c r="A347" s="367"/>
      <c r="B347" s="367"/>
      <c r="C347" s="367"/>
      <c r="D347" s="367"/>
      <c r="E347" s="367"/>
      <c r="F347" s="367"/>
      <c r="G347" s="367"/>
      <c r="H347" s="367"/>
      <c r="I347" s="367"/>
      <c r="J347" s="327"/>
    </row>
    <row r="348" spans="1:10" ht="142.5" customHeight="1">
      <c r="A348" s="376"/>
      <c r="B348" s="1115" t="s">
        <v>949</v>
      </c>
      <c r="C348" s="1115"/>
      <c r="D348" s="1115"/>
      <c r="E348" s="1115"/>
      <c r="F348" s="1115"/>
      <c r="G348" s="1115"/>
      <c r="H348" s="1115"/>
      <c r="I348" s="1115"/>
    </row>
    <row r="349" spans="1:10" ht="15.75">
      <c r="A349" s="879"/>
      <c r="B349" s="877"/>
      <c r="C349" s="877"/>
      <c r="D349" s="877"/>
      <c r="E349" s="877"/>
      <c r="F349" s="877"/>
      <c r="G349" s="877"/>
      <c r="H349" s="877"/>
      <c r="I349" s="877"/>
    </row>
    <row r="350" spans="1:10" ht="15.75">
      <c r="A350" s="383" t="s">
        <v>519</v>
      </c>
      <c r="B350" s="1012" t="s">
        <v>520</v>
      </c>
      <c r="C350" s="1012"/>
      <c r="D350" s="1012"/>
      <c r="E350" s="1012"/>
      <c r="F350" s="1012"/>
      <c r="G350" s="1012"/>
      <c r="H350" s="1012"/>
      <c r="I350" s="1012"/>
      <c r="J350" s="327"/>
    </row>
    <row r="351" spans="1:10" ht="15.75">
      <c r="A351" s="367"/>
      <c r="B351" s="336"/>
      <c r="C351" s="336"/>
      <c r="D351" s="336"/>
      <c r="E351" s="336"/>
      <c r="F351" s="336"/>
      <c r="G351" s="336"/>
      <c r="H351" s="336"/>
      <c r="I351" s="327"/>
      <c r="J351" s="327"/>
    </row>
    <row r="352" spans="1:10" ht="86.25" customHeight="1">
      <c r="A352" s="911" t="s">
        <v>344</v>
      </c>
      <c r="B352" s="1167" t="s">
        <v>951</v>
      </c>
      <c r="C352" s="1167"/>
      <c r="D352" s="1167"/>
      <c r="E352" s="1167"/>
      <c r="F352" s="1167"/>
      <c r="G352" s="1167"/>
      <c r="H352" s="1167"/>
      <c r="I352" s="1167"/>
      <c r="J352" s="327"/>
    </row>
    <row r="353" spans="1:16" ht="15.75">
      <c r="A353" s="327"/>
      <c r="B353" s="336"/>
      <c r="C353" s="336"/>
      <c r="D353" s="336"/>
      <c r="E353" s="336"/>
      <c r="F353" s="336"/>
      <c r="G353" s="336"/>
      <c r="H353" s="336"/>
      <c r="I353" s="327"/>
    </row>
    <row r="354" spans="1:16" ht="22.9" customHeight="1">
      <c r="A354" s="350" t="s">
        <v>521</v>
      </c>
      <c r="B354" s="1168" t="s">
        <v>950</v>
      </c>
      <c r="C354" s="1168"/>
      <c r="D354" s="1168"/>
      <c r="E354" s="1168"/>
      <c r="F354" s="1168"/>
      <c r="G354" s="1168"/>
      <c r="H354" s="1168"/>
      <c r="I354" s="1168"/>
      <c r="J354" s="327"/>
    </row>
    <row r="355" spans="1:16" ht="15.75">
      <c r="A355" s="367"/>
      <c r="B355" s="367"/>
      <c r="C355" s="367"/>
      <c r="D355" s="367"/>
      <c r="E355" s="367"/>
      <c r="F355" s="367"/>
      <c r="G355" s="367"/>
      <c r="H355" s="367"/>
      <c r="I355" s="367"/>
      <c r="J355" s="327"/>
    </row>
    <row r="356" spans="1:16" ht="38.25" customHeight="1">
      <c r="A356" s="350" t="s">
        <v>522</v>
      </c>
      <c r="B356" s="1168" t="s">
        <v>964</v>
      </c>
      <c r="C356" s="1168"/>
      <c r="D356" s="1168"/>
      <c r="E356" s="1168"/>
      <c r="F356" s="1168"/>
      <c r="G356" s="1168"/>
      <c r="H356" s="1168"/>
      <c r="I356" s="1168"/>
      <c r="J356" s="367"/>
      <c r="K356" s="376"/>
      <c r="L356" s="376"/>
      <c r="M356" s="376"/>
      <c r="N356" s="376"/>
      <c r="O356" s="376"/>
      <c r="P356" s="376"/>
    </row>
    <row r="357" spans="1:16" ht="16.899999999999999" customHeight="1">
      <c r="A357" s="529"/>
      <c r="B357" s="527"/>
      <c r="C357" s="527"/>
      <c r="D357" s="527"/>
      <c r="E357" s="527"/>
      <c r="F357" s="527"/>
      <c r="G357" s="527"/>
      <c r="H357" s="527"/>
      <c r="I357" s="527"/>
      <c r="J357" s="367"/>
      <c r="K357" s="523"/>
      <c r="L357" s="523"/>
      <c r="M357" s="523"/>
      <c r="N357" s="523"/>
      <c r="O357" s="523"/>
      <c r="P357" s="523"/>
    </row>
    <row r="358" spans="1:16" ht="28.5" customHeight="1">
      <c r="A358" s="911" t="s">
        <v>345</v>
      </c>
      <c r="B358" s="1167" t="s">
        <v>952</v>
      </c>
      <c r="C358" s="1167"/>
      <c r="D358" s="1167"/>
      <c r="E358" s="1167"/>
      <c r="F358" s="1167"/>
      <c r="G358" s="1167"/>
      <c r="H358" s="1167"/>
      <c r="I358" s="1167"/>
      <c r="J358" s="367"/>
      <c r="K358" s="879"/>
      <c r="L358" s="879"/>
      <c r="M358" s="879"/>
      <c r="N358" s="879"/>
      <c r="O358" s="879"/>
      <c r="P358" s="879"/>
    </row>
    <row r="359" spans="1:16" ht="16.899999999999999" customHeight="1">
      <c r="A359" s="327"/>
      <c r="B359" s="336"/>
      <c r="C359" s="336"/>
      <c r="D359" s="336"/>
      <c r="E359" s="336"/>
      <c r="F359" s="336"/>
      <c r="G359" s="336"/>
      <c r="H359" s="336"/>
      <c r="I359" s="327"/>
      <c r="J359" s="367"/>
      <c r="K359" s="879"/>
      <c r="L359" s="879"/>
      <c r="M359" s="879"/>
      <c r="N359" s="879"/>
      <c r="O359" s="879"/>
      <c r="P359" s="879"/>
    </row>
    <row r="360" spans="1:16" ht="248.25" customHeight="1">
      <c r="A360" s="529"/>
      <c r="B360" s="999" t="s">
        <v>965</v>
      </c>
      <c r="C360" s="1168"/>
      <c r="D360" s="1168"/>
      <c r="E360" s="1168"/>
      <c r="F360" s="1168"/>
      <c r="G360" s="1168"/>
      <c r="H360" s="1168"/>
      <c r="I360" s="1168"/>
      <c r="J360" s="367"/>
      <c r="K360" s="879"/>
      <c r="L360" s="879"/>
      <c r="M360" s="879"/>
      <c r="N360" s="879"/>
      <c r="O360" s="879"/>
      <c r="P360" s="879"/>
    </row>
    <row r="361" spans="1:16" ht="16.899999999999999" customHeight="1">
      <c r="A361" s="367"/>
      <c r="B361" s="367"/>
      <c r="C361" s="367"/>
      <c r="D361" s="367"/>
      <c r="E361" s="367"/>
      <c r="F361" s="367"/>
      <c r="G361" s="367"/>
      <c r="H361" s="367"/>
      <c r="I361" s="367"/>
      <c r="J361" s="367"/>
      <c r="K361" s="879"/>
      <c r="L361" s="879"/>
      <c r="M361" s="879"/>
      <c r="N361" s="879"/>
      <c r="O361" s="879"/>
      <c r="P361" s="879"/>
    </row>
    <row r="362" spans="1:16" ht="16.899999999999999" hidden="1" customHeight="1">
      <c r="A362" s="529"/>
      <c r="B362" s="1168"/>
      <c r="C362" s="1168"/>
      <c r="D362" s="1168"/>
      <c r="E362" s="1168"/>
      <c r="F362" s="1168"/>
      <c r="G362" s="1168"/>
      <c r="H362" s="1168"/>
      <c r="I362" s="1168"/>
      <c r="J362" s="367"/>
      <c r="K362" s="879"/>
      <c r="L362" s="879"/>
      <c r="M362" s="879"/>
      <c r="N362" s="879"/>
      <c r="O362" s="879"/>
      <c r="P362" s="879"/>
    </row>
    <row r="363" spans="1:16" ht="15.75" hidden="1">
      <c r="A363" s="529"/>
      <c r="B363" s="999"/>
      <c r="C363" s="999"/>
      <c r="D363" s="999"/>
      <c r="E363" s="999"/>
      <c r="F363" s="999"/>
      <c r="G363" s="999"/>
      <c r="H363" s="999"/>
      <c r="I363" s="999"/>
      <c r="J363" s="367"/>
      <c r="K363" s="523"/>
      <c r="L363" s="523"/>
      <c r="M363" s="523"/>
      <c r="N363" s="523"/>
      <c r="O363" s="523"/>
      <c r="P363" s="523"/>
    </row>
    <row r="364" spans="1:16" ht="15.75" hidden="1">
      <c r="A364" s="376"/>
      <c r="B364" s="336"/>
      <c r="C364" s="336"/>
      <c r="D364" s="336"/>
      <c r="E364" s="336"/>
      <c r="F364" s="336"/>
      <c r="G364" s="336"/>
      <c r="H364" s="336"/>
      <c r="I364" s="376"/>
    </row>
    <row r="365" spans="1:16" ht="15.75" hidden="1">
      <c r="A365" s="392"/>
      <c r="B365" s="1172"/>
      <c r="C365" s="1172"/>
      <c r="D365" s="1172"/>
      <c r="E365" s="1172"/>
      <c r="F365" s="1172"/>
      <c r="G365" s="1172"/>
      <c r="H365" s="1172"/>
      <c r="I365" s="1172"/>
      <c r="J365" s="367"/>
      <c r="K365" s="376"/>
      <c r="L365" s="376"/>
      <c r="M365" s="376"/>
      <c r="N365" s="376"/>
      <c r="O365" s="376"/>
      <c r="P365" s="376"/>
    </row>
    <row r="366" spans="1:16" ht="15.75" hidden="1">
      <c r="A366" s="367"/>
      <c r="B366" s="336"/>
      <c r="C366" s="336"/>
      <c r="D366" s="336"/>
      <c r="E366" s="336"/>
      <c r="F366" s="336"/>
      <c r="G366" s="336"/>
      <c r="H366" s="336"/>
      <c r="I366" s="367"/>
      <c r="J366" s="367"/>
      <c r="K366" s="376"/>
      <c r="L366" s="376"/>
      <c r="M366" s="376"/>
      <c r="N366" s="376"/>
      <c r="O366" s="376"/>
      <c r="P366" s="376"/>
    </row>
    <row r="367" spans="1:16" ht="37.9" hidden="1" customHeight="1">
      <c r="A367" s="350"/>
      <c r="B367" s="1167"/>
      <c r="C367" s="1167"/>
      <c r="D367" s="1167"/>
      <c r="E367" s="1167"/>
      <c r="F367" s="1167"/>
      <c r="G367" s="1167"/>
      <c r="H367" s="1167"/>
      <c r="I367" s="1167"/>
    </row>
    <row r="368" spans="1:16" ht="15.75" hidden="1">
      <c r="A368" s="367"/>
      <c r="B368" s="367"/>
      <c r="C368" s="367"/>
      <c r="D368" s="367"/>
      <c r="E368" s="367"/>
      <c r="F368" s="367"/>
      <c r="G368" s="367"/>
      <c r="H368" s="367"/>
      <c r="I368" s="367"/>
      <c r="J368" s="327"/>
    </row>
    <row r="369" spans="1:10" ht="44.45" hidden="1" customHeight="1">
      <c r="A369" s="367"/>
      <c r="B369" s="1168"/>
      <c r="C369" s="1168"/>
      <c r="D369" s="1168"/>
      <c r="E369" s="1168"/>
      <c r="F369" s="1168"/>
      <c r="G369" s="1168"/>
      <c r="H369" s="1168"/>
      <c r="I369" s="1168"/>
      <c r="J369" s="327"/>
    </row>
    <row r="370" spans="1:10" hidden="1">
      <c r="A370" s="327"/>
      <c r="B370" s="557"/>
      <c r="C370" s="557"/>
      <c r="D370" s="557"/>
      <c r="E370" s="557"/>
      <c r="F370" s="557"/>
      <c r="G370" s="557"/>
      <c r="H370" s="557"/>
      <c r="I370" s="557"/>
      <c r="J370" s="327"/>
    </row>
    <row r="371" spans="1:10" ht="64.5" hidden="1" customHeight="1">
      <c r="A371" s="327"/>
      <c r="B371" s="1168"/>
      <c r="C371" s="1168"/>
      <c r="D371" s="1168"/>
      <c r="E371" s="1168"/>
      <c r="F371" s="1168"/>
      <c r="G371" s="1168"/>
      <c r="H371" s="1168"/>
      <c r="I371" s="1168"/>
      <c r="J371" s="327"/>
    </row>
    <row r="372" spans="1:10" ht="19.149999999999999" hidden="1" customHeight="1">
      <c r="A372" s="327"/>
      <c r="B372" s="534"/>
      <c r="C372" s="534"/>
      <c r="D372" s="534"/>
      <c r="E372" s="534"/>
      <c r="F372" s="534"/>
      <c r="G372" s="534"/>
      <c r="H372" s="534"/>
      <c r="I372" s="534"/>
      <c r="J372" s="327"/>
    </row>
    <row r="373" spans="1:10" ht="56.45" hidden="1" customHeight="1">
      <c r="A373" s="327"/>
      <c r="B373" s="999"/>
      <c r="C373" s="999"/>
      <c r="D373" s="999"/>
      <c r="E373" s="999"/>
      <c r="F373" s="999"/>
      <c r="G373" s="999"/>
      <c r="H373" s="999"/>
      <c r="I373" s="999"/>
      <c r="J373" s="327"/>
    </row>
    <row r="374" spans="1:10" ht="15.75" hidden="1">
      <c r="A374" s="367"/>
      <c r="B374" s="556"/>
      <c r="C374" s="556"/>
      <c r="D374" s="556"/>
      <c r="E374" s="556"/>
      <c r="F374" s="556"/>
      <c r="G374" s="556"/>
      <c r="H374" s="556"/>
      <c r="I374" s="556"/>
      <c r="J374" s="327"/>
    </row>
    <row r="375" spans="1:10" ht="15.75" hidden="1">
      <c r="A375" s="367"/>
      <c r="B375" s="1168"/>
      <c r="C375" s="1168"/>
      <c r="D375" s="1168"/>
      <c r="E375" s="1168"/>
      <c r="F375" s="1168"/>
      <c r="G375" s="1168"/>
      <c r="H375" s="1168"/>
      <c r="I375" s="1168"/>
      <c r="J375" s="327"/>
    </row>
    <row r="376" spans="1:10" ht="15.75" hidden="1">
      <c r="A376" s="367"/>
      <c r="B376" s="556"/>
      <c r="C376" s="556"/>
      <c r="D376" s="556"/>
      <c r="E376" s="556"/>
      <c r="F376" s="556"/>
      <c r="G376" s="556"/>
      <c r="H376" s="556"/>
      <c r="I376" s="556"/>
      <c r="J376" s="327"/>
    </row>
    <row r="377" spans="1:10" ht="86.25" customHeight="1">
      <c r="A377" s="529">
        <v>4.2</v>
      </c>
      <c r="B377" s="1173" t="s">
        <v>567</v>
      </c>
      <c r="C377" s="1173"/>
      <c r="D377" s="1173"/>
      <c r="E377" s="1173"/>
      <c r="F377" s="1173"/>
      <c r="G377" s="1173"/>
      <c r="H377" s="1173"/>
      <c r="I377" s="1173"/>
    </row>
    <row r="378" spans="1:10">
      <c r="A378" s="345"/>
      <c r="B378" s="345"/>
      <c r="C378" s="345"/>
      <c r="D378" s="345"/>
      <c r="E378" s="345"/>
      <c r="F378" s="345"/>
      <c r="G378" s="345"/>
      <c r="H378" s="345"/>
      <c r="I378" s="345"/>
      <c r="J378" s="327"/>
    </row>
    <row r="379" spans="1:10" ht="15.75">
      <c r="A379" s="345"/>
      <c r="B379" s="914" t="s">
        <v>22</v>
      </c>
      <c r="C379" s="1169"/>
      <c r="D379" s="1169"/>
      <c r="E379" s="1169"/>
      <c r="F379" s="1169"/>
      <c r="G379" s="1169"/>
      <c r="H379" s="1169"/>
      <c r="I379" s="1169"/>
      <c r="J379" s="327"/>
    </row>
    <row r="380" spans="1:10" ht="15.75">
      <c r="A380" s="345"/>
      <c r="B380" s="914" t="s">
        <v>31</v>
      </c>
      <c r="C380" s="1169"/>
      <c r="D380" s="1169"/>
      <c r="E380" s="1169"/>
      <c r="F380" s="1169"/>
      <c r="G380" s="1169"/>
      <c r="H380" s="1169"/>
      <c r="I380" s="1169"/>
      <c r="J380" s="327"/>
    </row>
    <row r="381" spans="1:10" ht="15.75">
      <c r="A381" s="345"/>
      <c r="B381" s="914" t="s">
        <v>453</v>
      </c>
      <c r="C381" s="1169"/>
      <c r="D381" s="1169"/>
      <c r="E381" s="1169"/>
      <c r="F381" s="1169"/>
      <c r="G381" s="1169"/>
      <c r="H381" s="1169"/>
      <c r="I381" s="1169"/>
      <c r="J381" s="327"/>
    </row>
    <row r="382" spans="1:10" ht="15.75">
      <c r="A382" s="345"/>
      <c r="B382" s="914" t="s">
        <v>523</v>
      </c>
      <c r="C382" s="1169"/>
      <c r="D382" s="1169"/>
      <c r="E382" s="1169"/>
      <c r="F382" s="1169"/>
      <c r="G382" s="1169"/>
      <c r="H382" s="1169"/>
      <c r="I382" s="1169"/>
      <c r="J382" s="327"/>
    </row>
    <row r="383" spans="1:10" ht="15.75">
      <c r="A383" s="345"/>
      <c r="B383" s="914" t="s">
        <v>555</v>
      </c>
      <c r="C383" s="1169"/>
      <c r="D383" s="1169"/>
      <c r="E383" s="1169"/>
      <c r="F383" s="1169"/>
      <c r="G383" s="1169"/>
      <c r="H383" s="1169"/>
      <c r="I383" s="1169"/>
      <c r="J383" s="327"/>
    </row>
    <row r="384" spans="1:10" ht="15.75">
      <c r="A384" s="345"/>
      <c r="B384" s="914" t="s">
        <v>556</v>
      </c>
      <c r="C384" s="1169"/>
      <c r="D384" s="1169"/>
      <c r="E384" s="1169"/>
      <c r="F384" s="1169"/>
      <c r="G384" s="1169"/>
      <c r="H384" s="1169"/>
      <c r="I384" s="1169"/>
      <c r="J384" s="327"/>
    </row>
    <row r="385" spans="1:10" ht="15.75">
      <c r="A385" s="345"/>
      <c r="B385" s="914" t="s">
        <v>557</v>
      </c>
      <c r="C385" s="1169"/>
      <c r="D385" s="1169"/>
      <c r="E385" s="1169"/>
      <c r="F385" s="1169"/>
      <c r="G385" s="1169"/>
      <c r="H385" s="1169"/>
      <c r="I385" s="1169"/>
      <c r="J385" s="327"/>
    </row>
    <row r="386" spans="1:10" ht="15.75">
      <c r="A386" s="345"/>
      <c r="B386" s="914" t="s">
        <v>558</v>
      </c>
      <c r="C386" s="1169"/>
      <c r="D386" s="1169"/>
      <c r="E386" s="1169"/>
      <c r="F386" s="1169"/>
      <c r="G386" s="1169"/>
      <c r="H386" s="1169"/>
      <c r="I386" s="1169"/>
      <c r="J386" s="327"/>
    </row>
    <row r="387" spans="1:10" ht="15.75">
      <c r="A387" s="345"/>
      <c r="B387" s="914" t="s">
        <v>559</v>
      </c>
      <c r="C387" s="1169"/>
      <c r="D387" s="1169"/>
      <c r="E387" s="1169"/>
      <c r="F387" s="1169"/>
      <c r="G387" s="1169"/>
      <c r="H387" s="1169"/>
      <c r="I387" s="1169"/>
      <c r="J387" s="327"/>
    </row>
    <row r="388" spans="1:10">
      <c r="A388" s="327"/>
      <c r="B388" s="327"/>
      <c r="C388" s="327"/>
      <c r="D388" s="327"/>
      <c r="E388" s="327"/>
      <c r="F388" s="327"/>
      <c r="G388" s="327"/>
      <c r="H388" s="327"/>
      <c r="I388" s="327"/>
      <c r="J388" s="327"/>
    </row>
    <row r="389" spans="1:10">
      <c r="A389" s="327"/>
      <c r="B389" s="327"/>
      <c r="C389" s="327"/>
      <c r="D389" s="327"/>
      <c r="E389" s="327"/>
      <c r="F389" s="327"/>
      <c r="G389" s="327"/>
      <c r="H389" s="327"/>
      <c r="I389" s="327"/>
      <c r="J389" s="327"/>
    </row>
    <row r="390" spans="1:10" ht="15.75">
      <c r="A390" s="367"/>
      <c r="B390" s="367"/>
      <c r="C390" s="367"/>
      <c r="D390" s="367"/>
      <c r="E390" s="367"/>
      <c r="F390" s="367"/>
      <c r="G390" s="367"/>
      <c r="H390" s="367"/>
      <c r="I390" s="367"/>
      <c r="J390" s="327"/>
    </row>
    <row r="391" spans="1:10" ht="34.9" customHeight="1">
      <c r="A391" s="393" t="s">
        <v>524</v>
      </c>
      <c r="B391" s="1170" t="s">
        <v>945</v>
      </c>
      <c r="C391" s="1170"/>
      <c r="D391" s="1170"/>
      <c r="E391" s="1170"/>
      <c r="F391" s="1170"/>
      <c r="G391" s="1170"/>
      <c r="H391" s="1170"/>
      <c r="I391" s="1170"/>
      <c r="J391" s="327"/>
    </row>
    <row r="392" spans="1:10" ht="51" customHeight="1">
      <c r="A392" s="350" t="s">
        <v>399</v>
      </c>
      <c r="B392" s="1171" t="s">
        <v>966</v>
      </c>
      <c r="C392" s="1171"/>
      <c r="D392" s="1171"/>
      <c r="E392" s="1171"/>
      <c r="F392" s="1171"/>
      <c r="G392" s="1171"/>
      <c r="H392" s="1171"/>
      <c r="I392" s="1171"/>
    </row>
    <row r="393" spans="1:10" ht="51" customHeight="1">
      <c r="A393" s="529" t="s">
        <v>401</v>
      </c>
      <c r="B393" s="1171" t="s">
        <v>967</v>
      </c>
      <c r="C393" s="1171"/>
      <c r="D393" s="1171"/>
      <c r="E393" s="1171"/>
      <c r="F393" s="1171"/>
      <c r="G393" s="1171"/>
      <c r="H393" s="1171"/>
      <c r="I393" s="1171"/>
    </row>
    <row r="394" spans="1:10" ht="15.75" hidden="1">
      <c r="A394" s="367"/>
      <c r="B394" s="367"/>
      <c r="C394" s="367"/>
      <c r="D394" s="367"/>
      <c r="E394" s="367"/>
      <c r="F394" s="367"/>
      <c r="G394" s="367"/>
      <c r="H394" s="367"/>
      <c r="I394" s="367"/>
      <c r="J394" s="327"/>
    </row>
    <row r="395" spans="1:10" ht="15.75" hidden="1">
      <c r="A395" s="327"/>
      <c r="B395" s="394"/>
      <c r="C395" s="327"/>
      <c r="D395" s="327"/>
      <c r="E395" s="327"/>
      <c r="F395" s="327"/>
      <c r="G395" s="327"/>
      <c r="H395" s="327"/>
      <c r="I395" s="327"/>
      <c r="J395" s="327"/>
    </row>
    <row r="396" spans="1:10" ht="121.15" customHeight="1">
      <c r="A396" s="327"/>
      <c r="B396" s="949" t="s">
        <v>568</v>
      </c>
      <c r="C396" s="999" t="s">
        <v>946</v>
      </c>
      <c r="D396" s="999"/>
      <c r="E396" s="999"/>
      <c r="F396" s="999"/>
      <c r="G396" s="999"/>
      <c r="H396" s="999"/>
      <c r="I396" s="999"/>
      <c r="J396" s="395"/>
    </row>
    <row r="397" spans="1:10" ht="15">
      <c r="A397" s="327"/>
      <c r="B397" s="396"/>
      <c r="C397" s="327"/>
      <c r="D397" s="327"/>
      <c r="E397" s="327"/>
      <c r="F397" s="327"/>
      <c r="G397" s="327"/>
      <c r="H397" s="327"/>
      <c r="I397" s="327"/>
      <c r="J397" s="327"/>
    </row>
    <row r="398" spans="1:10" ht="71.45" customHeight="1">
      <c r="A398" s="327"/>
      <c r="B398" s="949" t="s">
        <v>525</v>
      </c>
      <c r="C398" s="999" t="s">
        <v>947</v>
      </c>
      <c r="D398" s="999"/>
      <c r="E398" s="999"/>
      <c r="F398" s="999"/>
      <c r="G398" s="999"/>
      <c r="H398" s="999"/>
      <c r="I398" s="999"/>
      <c r="J398" s="327"/>
    </row>
    <row r="399" spans="1:10" ht="17.25" hidden="1" customHeight="1">
      <c r="A399" s="327"/>
      <c r="B399" s="391"/>
      <c r="C399" s="397"/>
      <c r="D399" s="397"/>
      <c r="E399" s="397"/>
      <c r="F399" s="397"/>
      <c r="G399" s="397"/>
      <c r="H399" s="397"/>
      <c r="I399" s="397"/>
      <c r="J399" s="327"/>
    </row>
    <row r="400" spans="1:10" ht="17.25" hidden="1" customHeight="1">
      <c r="A400" s="327"/>
      <c r="B400" s="391"/>
      <c r="C400" s="397"/>
      <c r="D400" s="397"/>
      <c r="E400" s="397"/>
      <c r="F400" s="397"/>
      <c r="G400" s="397"/>
      <c r="H400" s="397"/>
      <c r="I400" s="397"/>
      <c r="J400" s="327"/>
    </row>
    <row r="401" spans="1:14" ht="17.25" hidden="1" customHeight="1">
      <c r="A401" s="327"/>
      <c r="B401" s="391"/>
      <c r="C401" s="397"/>
      <c r="D401" s="397"/>
      <c r="E401" s="397"/>
      <c r="F401" s="397"/>
      <c r="G401" s="397"/>
      <c r="H401" s="397"/>
      <c r="I401" s="397"/>
      <c r="J401" s="327"/>
    </row>
    <row r="402" spans="1:14" ht="15.75">
      <c r="A402" s="367"/>
      <c r="B402" s="367"/>
      <c r="C402" s="367"/>
      <c r="D402" s="367"/>
      <c r="E402" s="367"/>
      <c r="F402" s="367"/>
      <c r="G402" s="367"/>
      <c r="H402" s="367"/>
      <c r="I402" s="367"/>
      <c r="J402" s="327"/>
    </row>
    <row r="403" spans="1:14" ht="37.15" customHeight="1">
      <c r="A403" s="336">
        <v>5.2</v>
      </c>
      <c r="B403" s="1115" t="s">
        <v>526</v>
      </c>
      <c r="C403" s="1115"/>
      <c r="D403" s="1115"/>
      <c r="E403" s="1115"/>
      <c r="F403" s="1115"/>
      <c r="G403" s="1115"/>
      <c r="H403" s="1115"/>
      <c r="I403" s="1115"/>
    </row>
    <row r="404" spans="1:14">
      <c r="A404" s="327"/>
      <c r="B404" s="398"/>
      <c r="C404" s="398"/>
      <c r="D404" s="398"/>
      <c r="E404" s="398"/>
      <c r="F404" s="398"/>
      <c r="G404" s="398"/>
      <c r="H404" s="398"/>
      <c r="I404" s="398"/>
      <c r="J404" s="327"/>
    </row>
    <row r="405" spans="1:14" ht="21.6" customHeight="1">
      <c r="A405" s="327"/>
      <c r="B405" s="1115" t="s">
        <v>527</v>
      </c>
      <c r="C405" s="1115"/>
      <c r="D405" s="1115"/>
      <c r="E405" s="1115"/>
      <c r="F405" s="1115"/>
      <c r="G405" s="1115"/>
      <c r="H405" s="1115"/>
      <c r="I405" s="1115"/>
      <c r="J405" s="327"/>
    </row>
    <row r="406" spans="1:14" ht="19.5" customHeight="1">
      <c r="A406" s="334"/>
      <c r="B406" s="994"/>
      <c r="C406" s="994"/>
      <c r="D406" s="994" t="str">
        <f>IF('Names of Bidder'!D8 = "Sole Bidder", "For individual  firm  ", " For a joint venture of firms")</f>
        <v xml:space="preserve">For individual  firm  </v>
      </c>
      <c r="E406" s="994"/>
      <c r="F406" s="994"/>
      <c r="G406" s="994"/>
      <c r="H406" s="994"/>
      <c r="I406" s="994"/>
      <c r="J406" s="327"/>
    </row>
    <row r="407" spans="1:14" ht="26.25" customHeight="1">
      <c r="A407" s="335"/>
      <c r="B407" s="336"/>
      <c r="C407" s="337"/>
      <c r="D407" s="1030" t="s">
        <v>476</v>
      </c>
      <c r="E407" s="1014"/>
      <c r="F407" s="1013" t="s">
        <v>477</v>
      </c>
      <c r="G407" s="1014"/>
      <c r="H407" s="1013" t="s">
        <v>478</v>
      </c>
      <c r="I407" s="1014"/>
      <c r="J407" s="327"/>
    </row>
    <row r="408" spans="1:14" ht="27" customHeight="1">
      <c r="A408" s="384" t="s">
        <v>372</v>
      </c>
      <c r="B408" s="1055" t="s">
        <v>528</v>
      </c>
      <c r="C408" s="1055"/>
      <c r="D408" s="1175" t="s">
        <v>529</v>
      </c>
      <c r="E408" s="1176"/>
      <c r="F408" s="1013" t="s">
        <v>529</v>
      </c>
      <c r="G408" s="1014"/>
      <c r="H408" s="1013" t="s">
        <v>529</v>
      </c>
      <c r="I408" s="1014"/>
      <c r="J408" s="327"/>
    </row>
    <row r="409" spans="1:14" ht="15.75" customHeight="1">
      <c r="A409" s="385"/>
      <c r="B409" s="1181" t="s">
        <v>530</v>
      </c>
      <c r="C409" s="1182"/>
      <c r="D409" s="1177" t="s">
        <v>495</v>
      </c>
      <c r="E409" s="1178"/>
      <c r="F409" s="1179" t="s">
        <v>495</v>
      </c>
      <c r="G409" s="1180"/>
      <c r="H409" s="1179" t="s">
        <v>495</v>
      </c>
      <c r="I409" s="1180"/>
      <c r="J409" s="510" t="s">
        <v>665</v>
      </c>
      <c r="K409" s="511" t="s">
        <v>560</v>
      </c>
      <c r="L409" s="511" t="s">
        <v>552</v>
      </c>
      <c r="M409" s="444"/>
      <c r="N409" s="444"/>
    </row>
    <row r="410" spans="1:14" ht="30" customHeight="1">
      <c r="A410" s="385"/>
      <c r="B410" s="1183"/>
      <c r="C410" s="1184"/>
      <c r="D410" s="399"/>
      <c r="E410" s="400"/>
      <c r="F410" s="399"/>
      <c r="G410" s="400"/>
      <c r="H410" s="399"/>
      <c r="I410" s="400"/>
      <c r="J410" s="510" t="s">
        <v>665</v>
      </c>
      <c r="K410" s="511" t="s">
        <v>560</v>
      </c>
      <c r="L410" s="511" t="s">
        <v>552</v>
      </c>
      <c r="M410" s="444"/>
      <c r="N410" s="444"/>
    </row>
    <row r="411" spans="1:14" ht="30" customHeight="1">
      <c r="A411" s="385"/>
      <c r="B411" s="1185"/>
      <c r="C411" s="1186"/>
      <c r="D411" s="401"/>
      <c r="E411" s="402"/>
      <c r="F411" s="401"/>
      <c r="G411" s="402"/>
      <c r="H411" s="401"/>
      <c r="I411" s="402"/>
      <c r="J411" s="510" t="s">
        <v>666</v>
      </c>
      <c r="K411" s="512" t="s">
        <v>543</v>
      </c>
      <c r="L411" s="511" t="s">
        <v>553</v>
      </c>
      <c r="M411" s="444"/>
      <c r="N411" s="444"/>
    </row>
    <row r="412" spans="1:14" ht="30" customHeight="1">
      <c r="A412" s="385"/>
      <c r="B412" s="1181" t="s">
        <v>531</v>
      </c>
      <c r="C412" s="1182"/>
      <c r="D412" s="1177" t="s">
        <v>495</v>
      </c>
      <c r="E412" s="1178"/>
      <c r="F412" s="1179" t="s">
        <v>495</v>
      </c>
      <c r="G412" s="1180"/>
      <c r="H412" s="1179" t="s">
        <v>542</v>
      </c>
      <c r="I412" s="1180"/>
      <c r="J412" s="513" t="s">
        <v>563</v>
      </c>
      <c r="K412" s="513" t="s">
        <v>560</v>
      </c>
      <c r="L412" s="513" t="s">
        <v>552</v>
      </c>
      <c r="M412" s="444"/>
      <c r="N412" s="444"/>
    </row>
    <row r="413" spans="1:14" ht="30" customHeight="1">
      <c r="A413" s="385"/>
      <c r="B413" s="1183"/>
      <c r="C413" s="1184"/>
      <c r="D413" s="399"/>
      <c r="E413" s="400"/>
      <c r="F413" s="399"/>
      <c r="G413" s="400"/>
      <c r="H413" s="399"/>
      <c r="I413" s="400"/>
      <c r="J413" s="513" t="s">
        <v>563</v>
      </c>
      <c r="K413" s="513" t="s">
        <v>560</v>
      </c>
      <c r="L413" s="513" t="s">
        <v>552</v>
      </c>
      <c r="M413" s="444"/>
      <c r="N413" s="444"/>
    </row>
    <row r="414" spans="1:14" ht="30" customHeight="1">
      <c r="A414" s="385"/>
      <c r="B414" s="1185"/>
      <c r="C414" s="1186"/>
      <c r="D414" s="401"/>
      <c r="E414" s="402"/>
      <c r="F414" s="401"/>
      <c r="G414" s="402"/>
      <c r="H414" s="401"/>
      <c r="I414" s="402"/>
      <c r="J414" s="513" t="s">
        <v>544</v>
      </c>
      <c r="K414" s="513" t="s">
        <v>543</v>
      </c>
      <c r="L414" s="513" t="s">
        <v>553</v>
      </c>
      <c r="M414" s="444"/>
      <c r="N414" s="444"/>
    </row>
    <row r="415" spans="1:14" ht="30" customHeight="1">
      <c r="A415" s="385"/>
      <c r="B415" s="1181" t="s">
        <v>532</v>
      </c>
      <c r="C415" s="1182"/>
      <c r="D415" s="1177" t="s">
        <v>495</v>
      </c>
      <c r="E415" s="1178"/>
      <c r="F415" s="1179" t="s">
        <v>495</v>
      </c>
      <c r="G415" s="1180"/>
      <c r="H415" s="1179" t="s">
        <v>495</v>
      </c>
      <c r="I415" s="1180"/>
      <c r="J415" s="511" t="s">
        <v>560</v>
      </c>
      <c r="K415" s="511" t="s">
        <v>552</v>
      </c>
      <c r="L415" s="511" t="s">
        <v>563</v>
      </c>
      <c r="M415" s="514"/>
      <c r="N415" s="444"/>
    </row>
    <row r="416" spans="1:14" ht="30" customHeight="1">
      <c r="A416" s="385"/>
      <c r="B416" s="1183"/>
      <c r="C416" s="1184"/>
      <c r="D416" s="399"/>
      <c r="E416" s="400"/>
      <c r="F416" s="399"/>
      <c r="G416" s="400"/>
      <c r="H416" s="399"/>
      <c r="I416" s="400"/>
      <c r="J416" s="511" t="s">
        <v>560</v>
      </c>
      <c r="K416" s="511" t="s">
        <v>552</v>
      </c>
      <c r="L416" s="511" t="s">
        <v>563</v>
      </c>
      <c r="M416" s="514"/>
      <c r="N416" s="444"/>
    </row>
    <row r="417" spans="1:14" ht="30" customHeight="1">
      <c r="A417" s="385"/>
      <c r="B417" s="1185"/>
      <c r="C417" s="1186"/>
      <c r="D417" s="401"/>
      <c r="E417" s="402"/>
      <c r="F417" s="401"/>
      <c r="G417" s="402"/>
      <c r="H417" s="401"/>
      <c r="I417" s="402"/>
      <c r="J417" s="511" t="s">
        <v>543</v>
      </c>
      <c r="K417" s="511" t="s">
        <v>553</v>
      </c>
      <c r="L417" s="511" t="s">
        <v>544</v>
      </c>
      <c r="M417" s="514"/>
      <c r="N417" s="444"/>
    </row>
    <row r="418" spans="1:14" ht="30" customHeight="1">
      <c r="A418" s="385"/>
      <c r="B418" s="1181" t="s">
        <v>533</v>
      </c>
      <c r="C418" s="1182"/>
      <c r="D418" s="1177" t="s">
        <v>495</v>
      </c>
      <c r="E418" s="1178"/>
      <c r="F418" s="1179" t="s">
        <v>495</v>
      </c>
      <c r="G418" s="1180"/>
      <c r="H418" s="1179" t="s">
        <v>495</v>
      </c>
      <c r="I418" s="1180"/>
      <c r="J418" s="511" t="s">
        <v>563</v>
      </c>
      <c r="K418" s="511" t="s">
        <v>554</v>
      </c>
      <c r="L418" s="511" t="s">
        <v>552</v>
      </c>
      <c r="M418" s="514"/>
      <c r="N418" s="444"/>
    </row>
    <row r="419" spans="1:14" ht="30" customHeight="1">
      <c r="A419" s="385"/>
      <c r="B419" s="1183"/>
      <c r="C419" s="1184"/>
      <c r="D419" s="399"/>
      <c r="E419" s="400"/>
      <c r="F419" s="399"/>
      <c r="G419" s="400"/>
      <c r="H419" s="399"/>
      <c r="I419" s="400"/>
      <c r="J419" s="511" t="s">
        <v>563</v>
      </c>
      <c r="K419" s="511" t="s">
        <v>554</v>
      </c>
      <c r="L419" s="511" t="s">
        <v>552</v>
      </c>
      <c r="M419" s="514"/>
      <c r="N419" s="444"/>
    </row>
    <row r="420" spans="1:14" ht="30" customHeight="1">
      <c r="A420" s="385"/>
      <c r="B420" s="1185"/>
      <c r="C420" s="1186"/>
      <c r="D420" s="401"/>
      <c r="E420" s="402"/>
      <c r="F420" s="401"/>
      <c r="G420" s="402"/>
      <c r="H420" s="401"/>
      <c r="I420" s="402"/>
      <c r="J420" s="511" t="s">
        <v>544</v>
      </c>
      <c r="K420" s="511" t="s">
        <v>545</v>
      </c>
      <c r="L420" s="511" t="s">
        <v>553</v>
      </c>
      <c r="M420" s="514"/>
      <c r="N420" s="444"/>
    </row>
    <row r="421" spans="1:14" ht="30" customHeight="1">
      <c r="A421" s="385"/>
      <c r="B421" s="1181" t="s">
        <v>534</v>
      </c>
      <c r="C421" s="1182"/>
      <c r="D421" s="1177" t="s">
        <v>495</v>
      </c>
      <c r="E421" s="1178"/>
      <c r="F421" s="1179" t="s">
        <v>495</v>
      </c>
      <c r="G421" s="1180"/>
      <c r="H421" s="1179" t="s">
        <v>495</v>
      </c>
      <c r="I421" s="1180"/>
      <c r="J421" s="511" t="s">
        <v>563</v>
      </c>
      <c r="K421" s="511" t="s">
        <v>554</v>
      </c>
      <c r="L421" s="511" t="s">
        <v>552</v>
      </c>
      <c r="M421" s="514"/>
      <c r="N421" s="444"/>
    </row>
    <row r="422" spans="1:14" ht="30" customHeight="1">
      <c r="A422" s="385"/>
      <c r="B422" s="1183"/>
      <c r="C422" s="1184"/>
      <c r="D422" s="399"/>
      <c r="E422" s="400"/>
      <c r="F422" s="399"/>
      <c r="G422" s="400"/>
      <c r="H422" s="399"/>
      <c r="I422" s="400"/>
      <c r="J422" s="511" t="s">
        <v>563</v>
      </c>
      <c r="K422" s="511" t="s">
        <v>554</v>
      </c>
      <c r="L422" s="511" t="s">
        <v>552</v>
      </c>
      <c r="M422" s="514"/>
      <c r="N422" s="444"/>
    </row>
    <row r="423" spans="1:14" ht="30" customHeight="1">
      <c r="A423" s="385"/>
      <c r="B423" s="1185"/>
      <c r="C423" s="1186"/>
      <c r="D423" s="401"/>
      <c r="E423" s="402"/>
      <c r="F423" s="401"/>
      <c r="G423" s="402"/>
      <c r="H423" s="401"/>
      <c r="I423" s="402"/>
      <c r="J423" s="511" t="s">
        <v>544</v>
      </c>
      <c r="K423" s="511" t="s">
        <v>545</v>
      </c>
      <c r="L423" s="511" t="s">
        <v>553</v>
      </c>
      <c r="M423" s="514"/>
      <c r="N423" s="444"/>
    </row>
    <row r="424" spans="1:14" ht="30.75" hidden="1" customHeight="1">
      <c r="A424" s="367"/>
      <c r="B424" s="367"/>
      <c r="C424" s="367"/>
      <c r="D424" s="367"/>
      <c r="E424" s="367"/>
      <c r="F424" s="367"/>
      <c r="G424" s="367"/>
      <c r="H424" s="367"/>
      <c r="I424" s="367"/>
      <c r="J424" s="327"/>
    </row>
    <row r="425" spans="1:14" ht="14.25" hidden="1" customHeight="1">
      <c r="A425" s="367"/>
      <c r="B425" s="367"/>
      <c r="C425" s="367"/>
      <c r="D425" s="367"/>
      <c r="E425" s="367"/>
      <c r="F425" s="367"/>
      <c r="G425" s="367"/>
      <c r="H425" s="367"/>
      <c r="I425" s="367"/>
      <c r="J425" s="327"/>
    </row>
    <row r="426" spans="1:14" ht="15.75" hidden="1">
      <c r="A426" s="376"/>
      <c r="B426" s="336"/>
      <c r="C426" s="336"/>
      <c r="D426" s="336"/>
      <c r="E426" s="336"/>
      <c r="F426" s="336"/>
      <c r="G426" s="336"/>
      <c r="H426" s="336"/>
      <c r="I426" s="376"/>
    </row>
    <row r="427" spans="1:14" ht="15.75" hidden="1">
      <c r="A427" s="367"/>
      <c r="B427" s="367"/>
      <c r="C427" s="367"/>
      <c r="D427" s="367"/>
      <c r="E427" s="367"/>
      <c r="F427" s="367"/>
      <c r="G427" s="367"/>
      <c r="H427" s="367"/>
      <c r="I427" s="367"/>
      <c r="J427" s="327"/>
    </row>
    <row r="428" spans="1:14" ht="15.75" hidden="1">
      <c r="A428" s="376"/>
      <c r="B428" s="336"/>
      <c r="C428" s="336"/>
      <c r="D428" s="336"/>
      <c r="E428" s="336"/>
      <c r="F428" s="336"/>
      <c r="G428" s="336"/>
      <c r="H428" s="336"/>
      <c r="I428" s="376"/>
    </row>
    <row r="429" spans="1:14" ht="15.75" hidden="1">
      <c r="A429" s="376"/>
      <c r="B429" s="336"/>
      <c r="C429" s="336"/>
      <c r="D429" s="336"/>
      <c r="E429" s="336"/>
      <c r="F429" s="336"/>
      <c r="G429" s="336"/>
      <c r="H429" s="336"/>
      <c r="I429" s="376"/>
    </row>
    <row r="430" spans="1:14" ht="15.75" hidden="1">
      <c r="A430" s="367"/>
      <c r="B430" s="367"/>
      <c r="C430" s="367"/>
      <c r="D430" s="367"/>
      <c r="E430" s="367"/>
      <c r="F430" s="367"/>
      <c r="G430" s="367"/>
      <c r="H430" s="367"/>
      <c r="I430" s="367"/>
      <c r="J430" s="327"/>
    </row>
    <row r="431" spans="1:14" ht="15.75" hidden="1">
      <c r="A431" s="367"/>
      <c r="B431" s="367"/>
      <c r="C431" s="367"/>
      <c r="D431" s="367"/>
      <c r="E431" s="367"/>
      <c r="F431" s="367"/>
      <c r="G431" s="367"/>
      <c r="H431" s="367"/>
      <c r="I431" s="367"/>
      <c r="J431" s="327"/>
    </row>
    <row r="432" spans="1:14" ht="15.75" hidden="1">
      <c r="A432" s="376"/>
      <c r="B432" s="336"/>
      <c r="C432" s="336"/>
      <c r="D432" s="336"/>
      <c r="E432" s="336"/>
      <c r="F432" s="336"/>
      <c r="G432" s="336"/>
      <c r="H432" s="336"/>
      <c r="I432" s="376"/>
    </row>
    <row r="433" spans="1:9" ht="15.75" hidden="1">
      <c r="A433" s="376"/>
      <c r="B433" s="336"/>
      <c r="C433" s="336"/>
      <c r="D433" s="336"/>
      <c r="E433" s="336"/>
      <c r="F433" s="336"/>
      <c r="G433" s="336"/>
      <c r="H433" s="336"/>
      <c r="I433" s="376"/>
    </row>
    <row r="434" spans="1:9" ht="15.75" hidden="1">
      <c r="A434" s="376"/>
      <c r="B434" s="336"/>
      <c r="C434" s="336"/>
      <c r="D434" s="336"/>
      <c r="E434" s="336"/>
      <c r="F434" s="336"/>
      <c r="G434" s="336"/>
      <c r="H434" s="336"/>
      <c r="I434" s="376"/>
    </row>
    <row r="435" spans="1:9" ht="15.75" hidden="1">
      <c r="A435" s="376"/>
      <c r="B435" s="336"/>
      <c r="C435" s="336"/>
      <c r="D435" s="336"/>
      <c r="E435" s="336"/>
      <c r="F435" s="336"/>
      <c r="G435" s="336"/>
      <c r="H435" s="336"/>
      <c r="I435" s="376"/>
    </row>
    <row r="436" spans="1:9" ht="15.75" hidden="1">
      <c r="A436" s="376"/>
      <c r="B436" s="336"/>
      <c r="C436" s="336"/>
      <c r="D436" s="336"/>
      <c r="E436" s="336"/>
      <c r="F436" s="336"/>
      <c r="G436" s="336"/>
      <c r="H436" s="336"/>
      <c r="I436" s="376"/>
    </row>
    <row r="437" spans="1:9" ht="15.75" hidden="1">
      <c r="A437" s="376"/>
      <c r="B437" s="336"/>
      <c r="C437" s="336"/>
      <c r="D437" s="336"/>
      <c r="E437" s="336"/>
      <c r="F437" s="336"/>
      <c r="G437" s="336"/>
      <c r="H437" s="336"/>
      <c r="I437" s="376"/>
    </row>
    <row r="438" spans="1:9" ht="15.75" hidden="1">
      <c r="A438" s="376"/>
      <c r="B438" s="336"/>
      <c r="C438" s="336"/>
      <c r="D438" s="336"/>
      <c r="E438" s="336"/>
      <c r="F438" s="336"/>
      <c r="G438" s="336"/>
      <c r="H438" s="336"/>
      <c r="I438" s="376"/>
    </row>
    <row r="439" spans="1:9" ht="15.75" hidden="1">
      <c r="A439" s="376"/>
      <c r="B439" s="336"/>
      <c r="C439" s="336"/>
      <c r="D439" s="336"/>
      <c r="E439" s="336"/>
      <c r="F439" s="336"/>
      <c r="G439" s="336"/>
      <c r="H439" s="336"/>
      <c r="I439" s="376"/>
    </row>
    <row r="440" spans="1:9" ht="15.75" hidden="1">
      <c r="A440" s="376"/>
      <c r="B440" s="336"/>
      <c r="C440" s="336"/>
      <c r="D440" s="336"/>
      <c r="E440" s="336"/>
      <c r="F440" s="336"/>
      <c r="G440" s="336"/>
      <c r="H440" s="336"/>
      <c r="I440" s="376"/>
    </row>
    <row r="441" spans="1:9" ht="15.75" hidden="1">
      <c r="A441" s="376"/>
      <c r="B441" s="336"/>
      <c r="C441" s="336"/>
      <c r="D441" s="336"/>
      <c r="E441" s="336"/>
      <c r="F441" s="336"/>
      <c r="G441" s="336"/>
      <c r="H441" s="336"/>
      <c r="I441" s="376"/>
    </row>
    <row r="442" spans="1:9" ht="15.75" hidden="1">
      <c r="A442" s="376"/>
      <c r="B442" s="336"/>
      <c r="C442" s="336"/>
      <c r="D442" s="336"/>
      <c r="E442" s="336"/>
      <c r="F442" s="336"/>
      <c r="G442" s="336"/>
      <c r="H442" s="336"/>
      <c r="I442" s="376"/>
    </row>
    <row r="443" spans="1:9" ht="15.75" hidden="1">
      <c r="A443" s="376"/>
      <c r="B443" s="336"/>
      <c r="C443" s="336"/>
      <c r="D443" s="336"/>
      <c r="E443" s="336"/>
      <c r="F443" s="336"/>
      <c r="G443" s="336"/>
      <c r="H443" s="336"/>
      <c r="I443" s="376"/>
    </row>
    <row r="444" spans="1:9" ht="15.75" hidden="1">
      <c r="A444" s="376"/>
      <c r="B444" s="336"/>
      <c r="C444" s="336"/>
      <c r="D444" s="336"/>
      <c r="E444" s="336"/>
      <c r="F444" s="336"/>
      <c r="G444" s="336"/>
      <c r="H444" s="336"/>
      <c r="I444" s="376"/>
    </row>
    <row r="445" spans="1:9" ht="15.75" hidden="1">
      <c r="A445" s="376"/>
      <c r="B445" s="336"/>
      <c r="C445" s="336"/>
      <c r="D445" s="336"/>
      <c r="E445" s="336"/>
      <c r="F445" s="336"/>
      <c r="G445" s="336"/>
      <c r="H445" s="336"/>
      <c r="I445" s="376"/>
    </row>
    <row r="446" spans="1:9" ht="15.75" hidden="1">
      <c r="A446" s="376"/>
      <c r="B446" s="336"/>
      <c r="C446" s="336"/>
      <c r="D446" s="336"/>
      <c r="E446" s="336"/>
      <c r="F446" s="336"/>
      <c r="G446" s="336"/>
      <c r="H446" s="336"/>
      <c r="I446" s="376"/>
    </row>
    <row r="447" spans="1:9" ht="15.75" hidden="1">
      <c r="A447" s="376"/>
      <c r="B447" s="336"/>
      <c r="C447" s="336"/>
      <c r="D447" s="336"/>
      <c r="E447" s="336"/>
      <c r="F447" s="336"/>
      <c r="G447" s="336"/>
      <c r="H447" s="336"/>
      <c r="I447" s="376"/>
    </row>
    <row r="448" spans="1:9" ht="15.75" hidden="1">
      <c r="A448" s="376"/>
      <c r="B448" s="336"/>
      <c r="C448" s="336"/>
      <c r="D448" s="336"/>
      <c r="E448" s="336"/>
      <c r="F448" s="336"/>
      <c r="G448" s="336"/>
      <c r="H448" s="336"/>
      <c r="I448" s="376"/>
    </row>
    <row r="449" spans="1:10" ht="15.75" hidden="1">
      <c r="A449" s="376"/>
      <c r="B449" s="336"/>
      <c r="C449" s="336"/>
      <c r="D449" s="336"/>
      <c r="E449" s="336"/>
      <c r="F449" s="336"/>
      <c r="G449" s="336"/>
      <c r="H449" s="336"/>
      <c r="I449" s="376"/>
    </row>
    <row r="450" spans="1:10" ht="15.75" hidden="1">
      <c r="A450" s="376"/>
      <c r="B450" s="336"/>
      <c r="C450" s="336"/>
      <c r="D450" s="336"/>
      <c r="E450" s="336"/>
      <c r="F450" s="336"/>
      <c r="G450" s="336"/>
      <c r="H450" s="336"/>
      <c r="I450" s="376"/>
    </row>
    <row r="451" spans="1:10" ht="15.75" hidden="1">
      <c r="A451" s="376"/>
      <c r="B451" s="336"/>
      <c r="C451" s="336"/>
      <c r="D451" s="336"/>
      <c r="E451" s="336"/>
      <c r="F451" s="336"/>
      <c r="G451" s="336"/>
      <c r="H451" s="336"/>
      <c r="I451" s="376"/>
    </row>
    <row r="452" spans="1:10" ht="15.75" hidden="1">
      <c r="A452" s="376"/>
      <c r="B452" s="336"/>
      <c r="C452" s="336"/>
      <c r="D452" s="336"/>
      <c r="E452" s="336"/>
      <c r="F452" s="336"/>
      <c r="G452" s="336"/>
      <c r="H452" s="336"/>
      <c r="I452" s="376"/>
    </row>
    <row r="453" spans="1:10" ht="15.75" hidden="1">
      <c r="A453" s="376"/>
      <c r="B453" s="336"/>
      <c r="C453" s="336"/>
      <c r="D453" s="336"/>
      <c r="E453" s="336"/>
      <c r="F453" s="336"/>
      <c r="G453" s="336"/>
      <c r="H453" s="336"/>
      <c r="I453" s="376"/>
    </row>
    <row r="454" spans="1:10" ht="15.75" hidden="1">
      <c r="A454" s="376"/>
      <c r="B454" s="336"/>
      <c r="C454" s="336"/>
      <c r="D454" s="336"/>
      <c r="E454" s="336"/>
      <c r="F454" s="336"/>
      <c r="G454" s="336"/>
      <c r="H454" s="336"/>
      <c r="I454" s="376"/>
    </row>
    <row r="455" spans="1:10" ht="15.75" hidden="1">
      <c r="A455" s="376"/>
      <c r="B455" s="336"/>
      <c r="C455" s="336"/>
      <c r="D455" s="336"/>
      <c r="E455" s="336"/>
      <c r="F455" s="336"/>
      <c r="G455" s="336"/>
      <c r="H455" s="336"/>
      <c r="I455" s="376"/>
    </row>
    <row r="456" spans="1:10" ht="15.75" hidden="1">
      <c r="A456" s="376"/>
      <c r="B456" s="336"/>
      <c r="C456" s="336"/>
      <c r="D456" s="336"/>
      <c r="E456" s="336"/>
      <c r="F456" s="336"/>
      <c r="G456" s="336"/>
      <c r="H456" s="336"/>
      <c r="I456" s="376"/>
    </row>
    <row r="457" spans="1:10" ht="15.75" hidden="1">
      <c r="A457" s="376"/>
      <c r="B457" s="336"/>
      <c r="C457" s="336"/>
      <c r="D457" s="336"/>
      <c r="E457" s="336"/>
      <c r="F457" s="336"/>
      <c r="G457" s="336"/>
      <c r="H457" s="336"/>
      <c r="I457" s="376"/>
    </row>
    <row r="458" spans="1:10" ht="15.75" hidden="1">
      <c r="A458" s="367"/>
      <c r="B458" s="367"/>
      <c r="C458" s="367"/>
      <c r="D458" s="367"/>
      <c r="E458" s="367"/>
      <c r="F458" s="367"/>
      <c r="G458" s="367"/>
      <c r="H458" s="367"/>
      <c r="I458" s="367"/>
      <c r="J458" s="327"/>
    </row>
    <row r="459" spans="1:10" ht="15.75" hidden="1">
      <c r="A459" s="376"/>
      <c r="B459" s="336"/>
      <c r="C459" s="336"/>
      <c r="D459" s="336"/>
      <c r="E459" s="336"/>
      <c r="F459" s="336"/>
      <c r="G459" s="336"/>
      <c r="H459" s="336"/>
      <c r="I459" s="376"/>
    </row>
    <row r="460" spans="1:10" ht="15.75" hidden="1">
      <c r="A460" s="376"/>
      <c r="B460" s="336"/>
      <c r="C460" s="336"/>
      <c r="D460" s="336"/>
      <c r="E460" s="336"/>
      <c r="F460" s="336"/>
      <c r="G460" s="336"/>
      <c r="H460" s="336"/>
      <c r="I460" s="376"/>
    </row>
    <row r="461" spans="1:10" ht="15.75" hidden="1">
      <c r="A461" s="376"/>
      <c r="B461" s="336"/>
      <c r="C461" s="336"/>
      <c r="D461" s="336"/>
      <c r="E461" s="336"/>
      <c r="F461" s="336"/>
      <c r="G461" s="336"/>
      <c r="H461" s="336"/>
      <c r="I461" s="376"/>
    </row>
    <row r="462" spans="1:10" ht="15.75" hidden="1">
      <c r="A462" s="376"/>
      <c r="B462" s="336"/>
      <c r="C462" s="336"/>
      <c r="D462" s="336"/>
      <c r="E462" s="336"/>
      <c r="F462" s="336"/>
      <c r="G462" s="336"/>
      <c r="H462" s="336"/>
      <c r="I462" s="376"/>
    </row>
    <row r="463" spans="1:10" ht="15.75" hidden="1">
      <c r="A463" s="376"/>
      <c r="B463" s="336"/>
      <c r="C463" s="336"/>
      <c r="D463" s="336"/>
      <c r="E463" s="336"/>
      <c r="F463" s="336"/>
      <c r="G463" s="336"/>
      <c r="H463" s="336"/>
      <c r="I463" s="376"/>
    </row>
    <row r="464" spans="1:10" ht="15.75" hidden="1">
      <c r="A464" s="376"/>
      <c r="B464" s="336"/>
      <c r="C464" s="336"/>
      <c r="D464" s="336"/>
      <c r="E464" s="336"/>
      <c r="F464" s="336"/>
      <c r="G464" s="336"/>
      <c r="H464" s="336"/>
      <c r="I464" s="376"/>
    </row>
    <row r="465" spans="1:10" ht="15.75" hidden="1">
      <c r="A465" s="376"/>
      <c r="B465" s="336"/>
      <c r="C465" s="336"/>
      <c r="D465" s="336"/>
      <c r="E465" s="336"/>
      <c r="F465" s="336"/>
      <c r="G465" s="336"/>
      <c r="H465" s="336"/>
      <c r="I465" s="376"/>
    </row>
    <row r="466" spans="1:10" ht="15.75" hidden="1">
      <c r="A466" s="376"/>
      <c r="B466" s="336"/>
      <c r="C466" s="336"/>
      <c r="D466" s="336"/>
      <c r="E466" s="336"/>
      <c r="F466" s="336"/>
      <c r="G466" s="336"/>
      <c r="H466" s="336"/>
      <c r="I466" s="376"/>
    </row>
    <row r="467" spans="1:10" ht="15.75" hidden="1">
      <c r="A467" s="376"/>
      <c r="B467" s="336"/>
      <c r="C467" s="336"/>
      <c r="D467" s="336"/>
      <c r="E467" s="336"/>
      <c r="F467" s="336"/>
      <c r="G467" s="336"/>
      <c r="H467" s="336"/>
      <c r="I467" s="376"/>
    </row>
    <row r="468" spans="1:10" ht="15.75" hidden="1">
      <c r="A468" s="376"/>
      <c r="B468" s="336"/>
      <c r="C468" s="336"/>
      <c r="D468" s="336"/>
      <c r="E468" s="336"/>
      <c r="F468" s="336"/>
      <c r="G468" s="336"/>
      <c r="H468" s="336"/>
      <c r="I468" s="376"/>
    </row>
    <row r="469" spans="1:10" ht="15.75" hidden="1">
      <c r="A469" s="376"/>
      <c r="B469" s="336"/>
      <c r="C469" s="336"/>
      <c r="D469" s="336"/>
      <c r="E469" s="336"/>
      <c r="F469" s="336"/>
      <c r="G469" s="336"/>
      <c r="H469" s="336"/>
      <c r="I469" s="376"/>
    </row>
    <row r="470" spans="1:10" ht="15.75" hidden="1">
      <c r="A470" s="376"/>
      <c r="B470" s="336"/>
      <c r="C470" s="336"/>
      <c r="D470" s="336"/>
      <c r="E470" s="336"/>
      <c r="F470" s="336"/>
      <c r="G470" s="336"/>
      <c r="H470" s="336"/>
      <c r="I470" s="376"/>
    </row>
    <row r="471" spans="1:10" ht="15.75" hidden="1">
      <c r="A471" s="376"/>
      <c r="B471" s="336"/>
      <c r="C471" s="336"/>
      <c r="D471" s="336"/>
      <c r="E471" s="336"/>
      <c r="F471" s="336"/>
      <c r="G471" s="336"/>
      <c r="H471" s="336"/>
      <c r="I471" s="376"/>
    </row>
    <row r="472" spans="1:10" ht="15.75" hidden="1">
      <c r="A472" s="376"/>
      <c r="B472" s="336"/>
      <c r="C472" s="336"/>
      <c r="D472" s="336"/>
      <c r="E472" s="336"/>
      <c r="F472" s="336"/>
      <c r="G472" s="336"/>
      <c r="H472" s="336"/>
      <c r="I472" s="376"/>
    </row>
    <row r="473" spans="1:10" ht="15.75" hidden="1">
      <c r="A473" s="376"/>
      <c r="B473" s="336"/>
      <c r="C473" s="336"/>
      <c r="D473" s="336"/>
      <c r="E473" s="336"/>
      <c r="F473" s="336"/>
      <c r="G473" s="336"/>
      <c r="H473" s="336"/>
      <c r="I473" s="376"/>
    </row>
    <row r="474" spans="1:10" ht="15.75" hidden="1">
      <c r="A474" s="376"/>
      <c r="B474" s="336"/>
      <c r="C474" s="336"/>
      <c r="D474" s="336"/>
      <c r="E474" s="336"/>
      <c r="F474" s="336"/>
      <c r="G474" s="336"/>
      <c r="H474" s="336"/>
      <c r="I474" s="376"/>
    </row>
    <row r="475" spans="1:10" ht="15.75" hidden="1">
      <c r="A475" s="376"/>
      <c r="B475" s="336"/>
      <c r="C475" s="336"/>
      <c r="D475" s="336"/>
      <c r="E475" s="336"/>
      <c r="F475" s="336"/>
      <c r="G475" s="336"/>
      <c r="H475" s="336"/>
      <c r="I475" s="376"/>
    </row>
    <row r="476" spans="1:10" ht="15.75" hidden="1">
      <c r="A476" s="367"/>
      <c r="B476" s="367"/>
      <c r="C476" s="367"/>
      <c r="D476" s="367"/>
      <c r="E476" s="367"/>
      <c r="F476" s="367"/>
      <c r="G476" s="367"/>
      <c r="H476" s="367"/>
      <c r="I476" s="367"/>
      <c r="J476" s="327"/>
    </row>
    <row r="477" spans="1:10" ht="15.75" hidden="1">
      <c r="A477" s="376"/>
      <c r="B477" s="376"/>
      <c r="C477" s="376"/>
      <c r="D477" s="376"/>
      <c r="E477" s="376"/>
      <c r="F477" s="376"/>
      <c r="G477" s="376"/>
      <c r="H477" s="376"/>
      <c r="I477" s="376"/>
    </row>
    <row r="478" spans="1:10" ht="15.75">
      <c r="A478" s="376"/>
      <c r="B478" s="300" t="s">
        <v>7</v>
      </c>
      <c r="C478" s="1174" t="str">
        <f>'Attach 3(JV)'!B24</f>
        <v/>
      </c>
      <c r="D478" s="1174"/>
      <c r="E478" s="376"/>
      <c r="F478" s="403" t="s">
        <v>5</v>
      </c>
      <c r="G478" s="1107" t="str">
        <f>'Attach 3(JV)'!E24</f>
        <v/>
      </c>
      <c r="H478" s="1107"/>
      <c r="I478" s="1107"/>
    </row>
    <row r="479" spans="1:10" ht="15.75">
      <c r="A479" s="376"/>
      <c r="B479" s="300" t="s">
        <v>8</v>
      </c>
      <c r="C479" s="404" t="str">
        <f>'Attach 3(JV)'!B25</f>
        <v/>
      </c>
      <c r="D479" s="376"/>
      <c r="E479" s="376"/>
      <c r="F479" s="403" t="s">
        <v>6</v>
      </c>
      <c r="G479" s="1107" t="str">
        <f>'Attach 3(JV)'!E25</f>
        <v/>
      </c>
      <c r="H479" s="1107"/>
      <c r="I479" s="1107"/>
    </row>
    <row r="480" spans="1:10" ht="15.75">
      <c r="A480" s="376"/>
      <c r="B480" s="376"/>
      <c r="C480" s="376"/>
      <c r="D480" s="376"/>
      <c r="E480" s="376"/>
      <c r="F480" s="376"/>
      <c r="G480" s="376"/>
      <c r="H480" s="376"/>
      <c r="I480" s="376"/>
    </row>
    <row r="481" spans="1:9" ht="15.75">
      <c r="A481" s="376"/>
      <c r="B481" s="376"/>
      <c r="C481" s="376"/>
      <c r="D481" s="376"/>
      <c r="E481" s="376"/>
      <c r="F481" s="376"/>
      <c r="G481" s="376"/>
      <c r="H481" s="376"/>
      <c r="I481" s="376"/>
    </row>
    <row r="482" spans="1:9" ht="15.75">
      <c r="A482" s="376"/>
      <c r="B482" s="376"/>
      <c r="C482" s="376"/>
      <c r="D482" s="376"/>
      <c r="E482" s="376"/>
      <c r="F482" s="376"/>
      <c r="G482" s="376"/>
      <c r="H482" s="376"/>
      <c r="I482" s="376"/>
    </row>
    <row r="483" spans="1:9" ht="15.75">
      <c r="A483" s="376"/>
      <c r="B483" s="376"/>
      <c r="C483" s="376"/>
      <c r="D483" s="376"/>
      <c r="E483" s="376"/>
      <c r="F483" s="376"/>
      <c r="G483" s="376"/>
      <c r="H483" s="376"/>
      <c r="I483" s="376"/>
    </row>
    <row r="484" spans="1:9" ht="15.75">
      <c r="A484" s="376"/>
      <c r="B484" s="376"/>
      <c r="C484" s="376"/>
      <c r="D484" s="376"/>
      <c r="E484" s="376"/>
      <c r="F484" s="376"/>
      <c r="G484" s="376"/>
      <c r="H484" s="376"/>
      <c r="I484" s="376"/>
    </row>
    <row r="485" spans="1:9" ht="15.75">
      <c r="A485" s="376"/>
      <c r="B485" s="376"/>
      <c r="C485" s="376"/>
      <c r="D485" s="376"/>
      <c r="E485" s="376"/>
      <c r="F485" s="376"/>
      <c r="G485" s="376"/>
      <c r="H485" s="376"/>
      <c r="I485" s="376"/>
    </row>
    <row r="486" spans="1:9" ht="15.75">
      <c r="A486" s="376"/>
      <c r="B486" s="376"/>
      <c r="C486" s="376"/>
      <c r="D486" s="376"/>
      <c r="E486" s="376"/>
      <c r="F486" s="376"/>
      <c r="G486" s="376"/>
      <c r="H486" s="376"/>
      <c r="I486" s="376"/>
    </row>
    <row r="487" spans="1:9" ht="15.75">
      <c r="A487" s="376"/>
      <c r="B487" s="376"/>
      <c r="C487" s="376"/>
      <c r="D487" s="376"/>
      <c r="E487" s="376"/>
      <c r="F487" s="376"/>
      <c r="G487" s="376"/>
      <c r="H487" s="376"/>
      <c r="I487" s="376"/>
    </row>
    <row r="488" spans="1:9" ht="15.75">
      <c r="A488" s="376"/>
      <c r="B488" s="376"/>
      <c r="C488" s="376"/>
      <c r="D488" s="376"/>
      <c r="E488" s="376"/>
      <c r="F488" s="376"/>
      <c r="G488" s="376"/>
      <c r="H488" s="376"/>
      <c r="I488" s="376"/>
    </row>
    <row r="489" spans="1:9" ht="15.75">
      <c r="A489" s="376"/>
      <c r="B489" s="376"/>
      <c r="C489" s="376"/>
      <c r="D489" s="376"/>
      <c r="E489" s="376"/>
      <c r="F489" s="376"/>
      <c r="G489" s="376"/>
      <c r="H489" s="376"/>
      <c r="I489" s="376"/>
    </row>
  </sheetData>
  <sheetProtection password="D8A0" sheet="1" objects="1" scenarios="1" formatColumns="0" formatRows="0" selectLockedCells="1"/>
  <customSheetViews>
    <customSheetView guid="{42803FD4-F291-4AEB-9205-0584651DCD41}" showPageBreaks="1" fitToPage="1" printArea="1" hiddenRows="1" hiddenColumns="1" view="pageBreakPreview" topLeftCell="A342">
      <selection activeCell="C303" sqref="C303:I30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
      <headerFooter alignWithMargins="0"/>
    </customSheetView>
    <customSheetView guid="{BCCF32CF-6814-4491-B636-EE6659CB2FDB}" showPageBreaks="1" fitToPage="1" printArea="1" hiddenRows="1" hiddenColumns="1" view="pageBreakPreview" topLeftCell="B335">
      <selection activeCell="D333" sqref="D333:E33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2"/>
      <headerFooter alignWithMargins="0"/>
    </customSheetView>
    <customSheetView guid="{0B294850-FD19-47B3-ACE9-A5EA58FA8F6C}" showPageBreaks="1" fitToPage="1" printArea="1" hiddenRows="1" hiddenColumns="1" view="pageBreakPreview" topLeftCell="A203">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3"/>
      <headerFooter alignWithMargins="0"/>
    </customSheetView>
    <customSheetView guid="{B5DDB8B7-72B3-44C4-BA38-BC879DA0D860}" showPageBreaks="1" fitToPage="1" printArea="1" hiddenRows="1" hiddenColumns="1" view="pageBreakPreview">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4"/>
      <headerFooter alignWithMargins="0"/>
    </customSheetView>
    <customSheetView guid="{ADFEEE36-FC64-4164-B026-18EA8FC2BA5B}" showPageBreaks="1" fitToPage="1" printArea="1" hiddenRows="1" hiddenColumns="1" view="pageBreakPreview">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5"/>
      <headerFooter alignWithMargins="0"/>
    </customSheetView>
    <customSheetView guid="{9416EA7C-09DE-4A79-98DC-84D6183EE7EA}" showPageBreaks="1" fitToPage="1" printArea="1" hiddenRows="1" hiddenColumns="1" view="pageBreakPreview" topLeftCell="A336">
      <selection activeCell="I181" sqref="I181"/>
      <rowBreaks count="4" manualBreakCount="4">
        <brk id="42" max="8" man="1"/>
        <brk id="120" max="8" man="1"/>
        <brk id="194" max="8" man="1"/>
        <brk id="320" max="8" man="1"/>
      </rowBreaks>
      <pageMargins left="0.74803149606299213" right="0.74803149606299213" top="0.6692913385826772" bottom="0.19685039370078741" header="0.51181102362204722" footer="0.15748031496062992"/>
      <printOptions horizontalCentered="1"/>
      <pageSetup scale="89" fitToHeight="0" orientation="portrait" r:id="rId6"/>
      <headerFooter alignWithMargins="0"/>
    </customSheetView>
    <customSheetView guid="{C7FCA09A-C3E0-4408-81A0-5CFFEB0C6237}" fitToPage="1" hiddenRows="1" hiddenColumns="1">
      <selection activeCell="D781" sqref="D781:E781"/>
      <rowBreaks count="16" manualBreakCount="16">
        <brk id="41" max="8" man="1"/>
        <brk id="110" max="16383" man="1"/>
        <brk id="148"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7"/>
      <headerFooter alignWithMargins="0"/>
    </customSheetView>
    <customSheetView guid="{494F6778-23FE-4AAC-B37D-6C7543FC13B9}" fitToPage="1" hiddenRows="1" hiddenColumns="1" topLeftCell="A165">
      <selection activeCell="F790" sqref="F790:G790"/>
      <rowBreaks count="16" manualBreakCount="16">
        <brk id="41" max="8" man="1"/>
        <brk id="110" max="16383" man="1"/>
        <brk id="148"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8"/>
      <headerFooter alignWithMargins="0"/>
    </customSheetView>
    <customSheetView guid="{1FD9ACA5-802E-4240-ABEA-3FAA854014ED}" hiddenRows="1" hiddenColumns="1">
      <selection activeCell="F130" sqref="F130:G130"/>
      <rowBreaks count="16" manualBreakCount="16">
        <brk id="41" max="8" man="1"/>
        <brk id="110" max="16383" man="1"/>
        <brk id="148" max="8" man="1"/>
        <brk id="204" max="16383" man="1"/>
        <brk id="248" max="16383" man="1"/>
        <brk id="294" max="8" man="1"/>
        <brk id="322" max="8" man="1"/>
        <brk id="384" max="16383" man="1"/>
        <brk id="417" max="8" man="1"/>
        <brk id="474" max="8" man="1"/>
        <brk id="542" max="8" man="1"/>
        <brk id="604" max="16383" man="1"/>
        <brk id="657" max="8" man="1"/>
        <brk id="720" max="16383" man="1"/>
        <brk id="755" max="8" man="1"/>
        <brk id="789" max="8" man="1"/>
      </rowBreaks>
      <pageMargins left="0.74803149606299213" right="0.74803149606299213" top="0.6692913385826772" bottom="0.19685039370078741" header="0.51181102362204722" footer="0.15748031496062992"/>
      <printOptions horizontalCentered="1"/>
      <pageSetup paperSize="9" scale="69" orientation="portrait" r:id="rId9"/>
      <headerFooter alignWithMargins="0"/>
    </customSheetView>
    <customSheetView guid="{088EE4B8-2AB2-4771-AF02-2799FFD209DC}" showPageBreaks="1" fitToPage="1" printArea="1" hiddenRows="1" hiddenColumns="1" view="pageBreakPreview" topLeftCell="A121">
      <selection activeCell="F130" sqref="F130:G130"/>
      <rowBreaks count="16" manualBreakCount="16">
        <brk id="41" max="8" man="1"/>
        <brk id="110" max="16383" man="1"/>
        <brk id="149" max="8" man="1"/>
        <brk id="204" max="16383" man="1"/>
        <brk id="248" max="16383" man="1"/>
        <brk id="294" max="8" man="1"/>
        <brk id="322" max="8" man="1"/>
        <brk id="384" max="16383" man="1"/>
        <brk id="417" max="8" man="1"/>
        <brk id="474" max="8" man="1"/>
        <brk id="545" max="8" man="1"/>
        <brk id="607" max="16383" man="1"/>
        <brk id="660" max="8" man="1"/>
        <brk id="723" max="16383" man="1"/>
        <brk id="758" max="8" man="1"/>
        <brk id="792" max="8" man="1"/>
      </rowBreaks>
      <pageMargins left="0.74803149606299213" right="0.74803149606299213" top="0.6692913385826772" bottom="0.19685039370078741" header="0.51181102362204722" footer="0.15748031496062992"/>
      <printOptions horizontalCentered="1"/>
      <pageSetup paperSize="9" scale="86" fitToHeight="0" orientation="portrait" r:id="rId10"/>
      <headerFooter alignWithMargins="0"/>
    </customSheetView>
    <customSheetView guid="{6B3BC699-AF50-49D1-A5D9-04AC9ECA2E6E}" scale="85" showPageBreaks="1" fitToPage="1" printArea="1" hiddenRows="1" hiddenColumns="1" view="pageBreakPreview" topLeftCell="A182">
      <selection activeCell="G182" sqref="G182"/>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paperSize="9" scale="86" fitToHeight="0" orientation="portrait" r:id="rId11"/>
      <headerFooter alignWithMargins="0"/>
    </customSheetView>
    <customSheetView guid="{A59756C1-F119-409F-9749-7E17A89EC99C}" showPageBreaks="1" fitToPage="1" printArea="1" hiddenRows="1" hiddenColumns="1" view="pageBreakPreview" topLeftCell="A284">
      <selection activeCell="D287" sqref="D287:E287"/>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paperSize="9" scale="86" fitToHeight="0" orientation="portrait" r:id="rId12"/>
      <headerFooter alignWithMargins="0"/>
    </customSheetView>
    <customSheetView guid="{10D78769-6122-4B7A-A6A3-9E5BCA27938C}" showPageBreaks="1" fitToPage="1" printArea="1" hiddenRows="1" hiddenColumns="1" view="pageBreakPreview" topLeftCell="A50">
      <selection activeCell="H51" sqref="D51:I51"/>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13"/>
      <headerFooter alignWithMargins="0"/>
    </customSheetView>
    <customSheetView guid="{C418AE7B-D663-4538-8B16-8531F14557D9}" showPageBreaks="1" fitToPage="1" printArea="1" hiddenRows="1" hiddenColumns="1" view="pageBreakPreview" topLeftCell="A9">
      <selection activeCell="D49" sqref="D49:E49"/>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14"/>
      <headerFooter alignWithMargins="0"/>
    </customSheetView>
    <customSheetView guid="{7D19A8FF-9B46-47E7-A025-8214920F0DEA}" showPageBreaks="1" fitToPage="1" printArea="1" hiddenRows="1" hiddenColumns="1" view="pageBreakPreview">
      <selection activeCell="D49" sqref="D49:E49"/>
      <rowBreaks count="2" manualBreakCount="2">
        <brk id="123" max="8" man="1"/>
        <brk id="191" max="8" man="1"/>
      </rowBreaks>
      <pageMargins left="0.74803149606299213" right="0.74803149606299213" top="0.6692913385826772" bottom="0.19685039370078741" header="0.51181102362204722" footer="0.15748031496062992"/>
      <printOptions horizontalCentered="1"/>
      <pageSetup scale="89" fitToHeight="0" orientation="portrait" r:id="rId15"/>
      <headerFooter alignWithMargins="0"/>
    </customSheetView>
    <customSheetView guid="{F4494380-F964-4D0D-9D0A-9EA8E85D4225}" showPageBreaks="1" fitToPage="1" printArea="1" hiddenRows="1" hiddenColumns="1" view="pageBreakPreview" topLeftCell="A340">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16"/>
      <headerFooter alignWithMargins="0"/>
    </customSheetView>
    <customSheetView guid="{51E8B268-CD70-41C9-97C5-6867BFB3D174}" showPageBreaks="1" fitToPage="1" printArea="1" hiddenRows="1" hiddenColumns="1" view="pageBreakPreview">
      <selection activeCell="D49" sqref="D49:E49"/>
      <rowBreaks count="4" manualBreakCount="4">
        <brk id="42" max="8" man="1"/>
        <brk id="118" max="8" man="1"/>
        <brk id="192" max="8" man="1"/>
        <brk id="318" max="8" man="1"/>
      </rowBreaks>
      <pageMargins left="0.74803149606299213" right="0.74803149606299213" top="0.6692913385826772" bottom="0.19685039370078741" header="0.51181102362204722" footer="0.15748031496062992"/>
      <printOptions horizontalCentered="1"/>
      <pageSetup scale="89" fitToHeight="0" orientation="portrait" r:id="rId17"/>
      <headerFooter alignWithMargins="0"/>
    </customSheetView>
    <customSheetView guid="{A1254D92-3EE6-40FC-9F9F-6A8DD0D26E07}" showPageBreaks="1" fitToPage="1" printArea="1" hiddenRows="1" hiddenColumns="1" view="pageBreakPreview" topLeftCell="A344">
      <selection activeCell="F254" sqref="F254"/>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8"/>
      <headerFooter alignWithMargins="0"/>
    </customSheetView>
    <customSheetView guid="{D7CAE235-DD1C-4EEF-899D-8FC939865EF5}" showPageBreaks="1" fitToPage="1" printArea="1" hiddenRows="1" hiddenColumns="1" view="pageBreakPreview" topLeftCell="B335">
      <selection activeCell="D333" sqref="D333:E33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19"/>
      <headerFooter alignWithMargins="0"/>
    </customSheetView>
    <customSheetView guid="{95DC4E80-4059-4DBD-A03E-19A166873728}" showPageBreaks="1" fitToPage="1" printArea="1" hiddenRows="1" hiddenColumns="1" view="pageBreakPreview" topLeftCell="A281">
      <selection activeCell="C303" sqref="C303:I303"/>
      <rowBreaks count="4" manualBreakCount="4">
        <brk id="42" max="8" man="1"/>
        <brk id="118" max="8" man="1"/>
        <brk id="193" max="8" man="1"/>
        <brk id="319" max="8" man="1"/>
      </rowBreaks>
      <pageMargins left="0.74803149606299213" right="0.74803149606299213" top="0.6692913385826772" bottom="0.19685039370078741" header="0.51181102362204722" footer="0.15748031496062992"/>
      <printOptions horizontalCentered="1"/>
      <pageSetup scale="89" fitToHeight="0" orientation="portrait" r:id="rId20"/>
      <headerFooter alignWithMargins="0"/>
    </customSheetView>
  </customSheetViews>
  <mergeCells count="490">
    <mergeCell ref="B246:E246"/>
    <mergeCell ref="F246:G246"/>
    <mergeCell ref="H246:I246"/>
    <mergeCell ref="B306:I306"/>
    <mergeCell ref="B393:I393"/>
    <mergeCell ref="B358:I358"/>
    <mergeCell ref="B360:I360"/>
    <mergeCell ref="B362:I362"/>
    <mergeCell ref="B238:E238"/>
    <mergeCell ref="B239:E239"/>
    <mergeCell ref="B240:E240"/>
    <mergeCell ref="B241:E241"/>
    <mergeCell ref="B315:I315"/>
    <mergeCell ref="H341:I341"/>
    <mergeCell ref="D342:E342"/>
    <mergeCell ref="F342:G342"/>
    <mergeCell ref="H342:I342"/>
    <mergeCell ref="D341:E341"/>
    <mergeCell ref="F341:G341"/>
    <mergeCell ref="D338:E338"/>
    <mergeCell ref="F338:G338"/>
    <mergeCell ref="H338:I338"/>
    <mergeCell ref="D340:E340"/>
    <mergeCell ref="F340:G340"/>
    <mergeCell ref="A242:A244"/>
    <mergeCell ref="B242:E242"/>
    <mergeCell ref="F242:G242"/>
    <mergeCell ref="H242:I242"/>
    <mergeCell ref="B244:E244"/>
    <mergeCell ref="F244:G244"/>
    <mergeCell ref="H244:I244"/>
    <mergeCell ref="F230:G230"/>
    <mergeCell ref="H230:I230"/>
    <mergeCell ref="F231:G231"/>
    <mergeCell ref="H231:I231"/>
    <mergeCell ref="F232:G232"/>
    <mergeCell ref="H232:I232"/>
    <mergeCell ref="B235:E235"/>
    <mergeCell ref="B236:E236"/>
    <mergeCell ref="B237:E237"/>
    <mergeCell ref="B222:E222"/>
    <mergeCell ref="F222:G222"/>
    <mergeCell ref="H222:I222"/>
    <mergeCell ref="B224:E224"/>
    <mergeCell ref="F224:G224"/>
    <mergeCell ref="H224:I224"/>
    <mergeCell ref="A226:A229"/>
    <mergeCell ref="B226:E229"/>
    <mergeCell ref="F226:G226"/>
    <mergeCell ref="H226:I226"/>
    <mergeCell ref="F227:G227"/>
    <mergeCell ref="H227:I227"/>
    <mergeCell ref="F228:G228"/>
    <mergeCell ref="H228:I228"/>
    <mergeCell ref="F229:G229"/>
    <mergeCell ref="H229:I229"/>
    <mergeCell ref="F218:G218"/>
    <mergeCell ref="H218:I218"/>
    <mergeCell ref="B219:E219"/>
    <mergeCell ref="F219:G219"/>
    <mergeCell ref="H219:I219"/>
    <mergeCell ref="B220:E220"/>
    <mergeCell ref="F220:G220"/>
    <mergeCell ref="H220:I220"/>
    <mergeCell ref="B221:E221"/>
    <mergeCell ref="F221:G221"/>
    <mergeCell ref="H221:I221"/>
    <mergeCell ref="B177:I177"/>
    <mergeCell ref="B129:I129"/>
    <mergeCell ref="B215:I215"/>
    <mergeCell ref="B217:E217"/>
    <mergeCell ref="F217:G217"/>
    <mergeCell ref="H217:I217"/>
    <mergeCell ref="B205:E205"/>
    <mergeCell ref="B206:E206"/>
    <mergeCell ref="B207:E207"/>
    <mergeCell ref="B208:E208"/>
    <mergeCell ref="B189:E189"/>
    <mergeCell ref="F189:G189"/>
    <mergeCell ref="H189:I189"/>
    <mergeCell ref="B191:E191"/>
    <mergeCell ref="F191:G191"/>
    <mergeCell ref="H191:I191"/>
    <mergeCell ref="H185:I185"/>
    <mergeCell ref="B186:E186"/>
    <mergeCell ref="F186:G186"/>
    <mergeCell ref="H186:I186"/>
    <mergeCell ref="B187:E187"/>
    <mergeCell ref="H188:I188"/>
    <mergeCell ref="F131:G131"/>
    <mergeCell ref="F146:G146"/>
    <mergeCell ref="A209:A211"/>
    <mergeCell ref="B209:E209"/>
    <mergeCell ref="F209:G209"/>
    <mergeCell ref="H209:I209"/>
    <mergeCell ref="B211:E211"/>
    <mergeCell ref="F211:G211"/>
    <mergeCell ref="H211:I211"/>
    <mergeCell ref="F197:G197"/>
    <mergeCell ref="H197:I197"/>
    <mergeCell ref="F198:G198"/>
    <mergeCell ref="H198:I198"/>
    <mergeCell ref="F199:G199"/>
    <mergeCell ref="H199:I199"/>
    <mergeCell ref="B202:E202"/>
    <mergeCell ref="B203:E203"/>
    <mergeCell ref="B204:E204"/>
    <mergeCell ref="A193:A196"/>
    <mergeCell ref="B193:E196"/>
    <mergeCell ref="F193:G193"/>
    <mergeCell ref="H193:I193"/>
    <mergeCell ref="F194:G194"/>
    <mergeCell ref="H194:I194"/>
    <mergeCell ref="F195:G195"/>
    <mergeCell ref="H195:I195"/>
    <mergeCell ref="F196:G196"/>
    <mergeCell ref="H196:I196"/>
    <mergeCell ref="B305:I305"/>
    <mergeCell ref="B309:I309"/>
    <mergeCell ref="B311:I311"/>
    <mergeCell ref="B313:I313"/>
    <mergeCell ref="B312:I312"/>
    <mergeCell ref="F281:I281"/>
    <mergeCell ref="B276:I276"/>
    <mergeCell ref="B277:E277"/>
    <mergeCell ref="B274:I274"/>
    <mergeCell ref="F280:I280"/>
    <mergeCell ref="B283:I283"/>
    <mergeCell ref="B279:I279"/>
    <mergeCell ref="F286:I286"/>
    <mergeCell ref="B288:I288"/>
    <mergeCell ref="H295:I295"/>
    <mergeCell ref="H297:I297"/>
    <mergeCell ref="F296:G296"/>
    <mergeCell ref="B251:E251"/>
    <mergeCell ref="B253:E253"/>
    <mergeCell ref="B213:E213"/>
    <mergeCell ref="F213:G213"/>
    <mergeCell ref="H213:I213"/>
    <mergeCell ref="B218:E218"/>
    <mergeCell ref="H140:I140"/>
    <mergeCell ref="B153:E153"/>
    <mergeCell ref="B149:E149"/>
    <mergeCell ref="B154:E154"/>
    <mergeCell ref="B155:E155"/>
    <mergeCell ref="F156:G156"/>
    <mergeCell ref="B156:E156"/>
    <mergeCell ref="F158:G158"/>
    <mergeCell ref="B158:E158"/>
    <mergeCell ref="B151:E151"/>
    <mergeCell ref="B150:E150"/>
    <mergeCell ref="B165:E165"/>
    <mergeCell ref="H145:I145"/>
    <mergeCell ref="H146:I146"/>
    <mergeCell ref="H156:I156"/>
    <mergeCell ref="F143:G143"/>
    <mergeCell ref="F144:G144"/>
    <mergeCell ref="F145:G145"/>
    <mergeCell ref="H340:I340"/>
    <mergeCell ref="D339:E339"/>
    <mergeCell ref="F339:G339"/>
    <mergeCell ref="B135:E135"/>
    <mergeCell ref="F138:G138"/>
    <mergeCell ref="H141:I141"/>
    <mergeCell ref="H142:I142"/>
    <mergeCell ref="F140:G140"/>
    <mergeCell ref="F141:G141"/>
    <mergeCell ref="F142:G142"/>
    <mergeCell ref="H143:I143"/>
    <mergeCell ref="H144:I144"/>
    <mergeCell ref="H136:I136"/>
    <mergeCell ref="F136:G136"/>
    <mergeCell ref="B280:E280"/>
    <mergeCell ref="B259:E259"/>
    <mergeCell ref="B260:E260"/>
    <mergeCell ref="B261:E261"/>
    <mergeCell ref="G262:I262"/>
    <mergeCell ref="B292:E297"/>
    <mergeCell ref="B298:E298"/>
    <mergeCell ref="F293:G293"/>
    <mergeCell ref="H293:I293"/>
    <mergeCell ref="B272:I272"/>
    <mergeCell ref="F418:G418"/>
    <mergeCell ref="H418:I418"/>
    <mergeCell ref="D415:E415"/>
    <mergeCell ref="C383:I383"/>
    <mergeCell ref="C384:I384"/>
    <mergeCell ref="C385:I385"/>
    <mergeCell ref="C386:I386"/>
    <mergeCell ref="B418:C420"/>
    <mergeCell ref="C396:I396"/>
    <mergeCell ref="B403:I403"/>
    <mergeCell ref="B405:I405"/>
    <mergeCell ref="B409:C411"/>
    <mergeCell ref="B412:C414"/>
    <mergeCell ref="B415:C417"/>
    <mergeCell ref="G478:I478"/>
    <mergeCell ref="C478:D478"/>
    <mergeCell ref="B406:C406"/>
    <mergeCell ref="D406:I406"/>
    <mergeCell ref="D407:E407"/>
    <mergeCell ref="F407:G407"/>
    <mergeCell ref="H407:I407"/>
    <mergeCell ref="B408:C408"/>
    <mergeCell ref="D408:E408"/>
    <mergeCell ref="F408:G408"/>
    <mergeCell ref="H408:I408"/>
    <mergeCell ref="D409:E409"/>
    <mergeCell ref="F409:G409"/>
    <mergeCell ref="H409:I409"/>
    <mergeCell ref="D412:E412"/>
    <mergeCell ref="F412:G412"/>
    <mergeCell ref="H412:I412"/>
    <mergeCell ref="D421:E421"/>
    <mergeCell ref="F421:G421"/>
    <mergeCell ref="H421:I421"/>
    <mergeCell ref="B421:C423"/>
    <mergeCell ref="F415:G415"/>
    <mergeCell ref="H415:I415"/>
    <mergeCell ref="D418:E418"/>
    <mergeCell ref="C381:I381"/>
    <mergeCell ref="C382:I382"/>
    <mergeCell ref="C387:I387"/>
    <mergeCell ref="B391:I391"/>
    <mergeCell ref="B392:I392"/>
    <mergeCell ref="B365:I365"/>
    <mergeCell ref="B367:I367"/>
    <mergeCell ref="B369:I369"/>
    <mergeCell ref="B371:I371"/>
    <mergeCell ref="B375:I375"/>
    <mergeCell ref="B373:I373"/>
    <mergeCell ref="B377:I377"/>
    <mergeCell ref="C379:I379"/>
    <mergeCell ref="C380:I380"/>
    <mergeCell ref="B363:I363"/>
    <mergeCell ref="D343:E343"/>
    <mergeCell ref="B345:C345"/>
    <mergeCell ref="D345:E345"/>
    <mergeCell ref="H345:I345"/>
    <mergeCell ref="F343:G343"/>
    <mergeCell ref="H343:I343"/>
    <mergeCell ref="H344:I344"/>
    <mergeCell ref="F345:G345"/>
    <mergeCell ref="B352:I352"/>
    <mergeCell ref="B354:I354"/>
    <mergeCell ref="B356:I356"/>
    <mergeCell ref="B348:I348"/>
    <mergeCell ref="A156:A158"/>
    <mergeCell ref="B111:I111"/>
    <mergeCell ref="B122:I122"/>
    <mergeCell ref="B123:I123"/>
    <mergeCell ref="B136:E136"/>
    <mergeCell ref="B131:E131"/>
    <mergeCell ref="B138:E138"/>
    <mergeCell ref="B116:I116"/>
    <mergeCell ref="F132:G132"/>
    <mergeCell ref="F133:G133"/>
    <mergeCell ref="F134:G134"/>
    <mergeCell ref="H138:I138"/>
    <mergeCell ref="F135:G135"/>
    <mergeCell ref="B133:E133"/>
    <mergeCell ref="B134:E134"/>
    <mergeCell ref="H131:I131"/>
    <mergeCell ref="H132:I132"/>
    <mergeCell ref="H133:I133"/>
    <mergeCell ref="H134:I134"/>
    <mergeCell ref="A140:A143"/>
    <mergeCell ref="B140:E143"/>
    <mergeCell ref="B152:E152"/>
    <mergeCell ref="H135:I135"/>
    <mergeCell ref="B132:E132"/>
    <mergeCell ref="A46:A48"/>
    <mergeCell ref="B101:I101"/>
    <mergeCell ref="B103:I103"/>
    <mergeCell ref="D47:E47"/>
    <mergeCell ref="F47:G47"/>
    <mergeCell ref="H47:I47"/>
    <mergeCell ref="D48:E48"/>
    <mergeCell ref="F54:G54"/>
    <mergeCell ref="F55:G55"/>
    <mergeCell ref="D50:E50"/>
    <mergeCell ref="D51:E51"/>
    <mergeCell ref="F50:G50"/>
    <mergeCell ref="F51:G51"/>
    <mergeCell ref="B50:C50"/>
    <mergeCell ref="B51:C51"/>
    <mergeCell ref="B52:C52"/>
    <mergeCell ref="D52:E52"/>
    <mergeCell ref="D53:E53"/>
    <mergeCell ref="B113:I113"/>
    <mergeCell ref="B112:I112"/>
    <mergeCell ref="B120:I120"/>
    <mergeCell ref="F45:G45"/>
    <mergeCell ref="H45:I45"/>
    <mergeCell ref="F46:G46"/>
    <mergeCell ref="B105:I105"/>
    <mergeCell ref="B107:I107"/>
    <mergeCell ref="H52:I52"/>
    <mergeCell ref="H53:I53"/>
    <mergeCell ref="H54:I54"/>
    <mergeCell ref="H55:I55"/>
    <mergeCell ref="H56:I56"/>
    <mergeCell ref="H57:I57"/>
    <mergeCell ref="F52:G52"/>
    <mergeCell ref="F53:G53"/>
    <mergeCell ref="F56:G56"/>
    <mergeCell ref="F57:G57"/>
    <mergeCell ref="B118:I118"/>
    <mergeCell ref="D43:I43"/>
    <mergeCell ref="B45:C45"/>
    <mergeCell ref="B49:C49"/>
    <mergeCell ref="B46:C48"/>
    <mergeCell ref="F49:G49"/>
    <mergeCell ref="B109:I109"/>
    <mergeCell ref="D54:E54"/>
    <mergeCell ref="D55:E55"/>
    <mergeCell ref="D56:E56"/>
    <mergeCell ref="D57:E57"/>
    <mergeCell ref="D44:E44"/>
    <mergeCell ref="F44:G44"/>
    <mergeCell ref="H44:I44"/>
    <mergeCell ref="D45:E45"/>
    <mergeCell ref="D46:E46"/>
    <mergeCell ref="D49:E49"/>
    <mergeCell ref="F48:G48"/>
    <mergeCell ref="H48:I48"/>
    <mergeCell ref="B53:C53"/>
    <mergeCell ref="B54:C54"/>
    <mergeCell ref="H46:I46"/>
    <mergeCell ref="H49:I49"/>
    <mergeCell ref="H50:I50"/>
    <mergeCell ref="H51:I51"/>
    <mergeCell ref="G479:I479"/>
    <mergeCell ref="A3:I3"/>
    <mergeCell ref="A5:I5"/>
    <mergeCell ref="B28:I28"/>
    <mergeCell ref="B29:I29"/>
    <mergeCell ref="B30:I30"/>
    <mergeCell ref="B33:I33"/>
    <mergeCell ref="A8:D8"/>
    <mergeCell ref="A16:I16"/>
    <mergeCell ref="A18:I18"/>
    <mergeCell ref="A24:I24"/>
    <mergeCell ref="A26:I26"/>
    <mergeCell ref="B27:I27"/>
    <mergeCell ref="B9:D9"/>
    <mergeCell ref="B10:D10"/>
    <mergeCell ref="B11:D11"/>
    <mergeCell ref="B12:D12"/>
    <mergeCell ref="B34:I34"/>
    <mergeCell ref="B35:I35"/>
    <mergeCell ref="B38:I38"/>
    <mergeCell ref="B39:I39"/>
    <mergeCell ref="B40:I40"/>
    <mergeCell ref="B43:C43"/>
    <mergeCell ref="H158:I158"/>
    <mergeCell ref="B255:E255"/>
    <mergeCell ref="F333:G333"/>
    <mergeCell ref="B160:E160"/>
    <mergeCell ref="F277:I277"/>
    <mergeCell ref="B278:E278"/>
    <mergeCell ref="F278:I278"/>
    <mergeCell ref="B264:I264"/>
    <mergeCell ref="B266:I266"/>
    <mergeCell ref="B268:I268"/>
    <mergeCell ref="B256:E256"/>
    <mergeCell ref="B257:E257"/>
    <mergeCell ref="B258:E258"/>
    <mergeCell ref="B284:I284"/>
    <mergeCell ref="B262:F262"/>
    <mergeCell ref="B285:E285"/>
    <mergeCell ref="F285:I285"/>
    <mergeCell ref="B286:E286"/>
    <mergeCell ref="B270:I270"/>
    <mergeCell ref="H160:I160"/>
    <mergeCell ref="F319:G319"/>
    <mergeCell ref="H319:I319"/>
    <mergeCell ref="B301:I301"/>
    <mergeCell ref="F160:G160"/>
    <mergeCell ref="B174:E174"/>
    <mergeCell ref="B175:E175"/>
    <mergeCell ref="B248:E248"/>
    <mergeCell ref="B249:E249"/>
    <mergeCell ref="B250:E250"/>
    <mergeCell ref="B162:E162"/>
    <mergeCell ref="B163:E163"/>
    <mergeCell ref="B164:E164"/>
    <mergeCell ref="B172:E172"/>
    <mergeCell ref="G176:I176"/>
    <mergeCell ref="B170:E170"/>
    <mergeCell ref="B167:E167"/>
    <mergeCell ref="B169:E169"/>
    <mergeCell ref="B171:E171"/>
    <mergeCell ref="B173:E173"/>
    <mergeCell ref="B176:E176"/>
    <mergeCell ref="B184:E184"/>
    <mergeCell ref="F184:G184"/>
    <mergeCell ref="H184:I184"/>
    <mergeCell ref="B185:E185"/>
    <mergeCell ref="F185:G185"/>
    <mergeCell ref="F187:G187"/>
    <mergeCell ref="H187:I187"/>
    <mergeCell ref="B188:E188"/>
    <mergeCell ref="F188:G188"/>
    <mergeCell ref="D337:E337"/>
    <mergeCell ref="F337:G337"/>
    <mergeCell ref="B336:C336"/>
    <mergeCell ref="H337:I337"/>
    <mergeCell ref="D318:I318"/>
    <mergeCell ref="H322:I322"/>
    <mergeCell ref="B323:C323"/>
    <mergeCell ref="D323:E323"/>
    <mergeCell ref="B324:E324"/>
    <mergeCell ref="B325:C325"/>
    <mergeCell ref="D325:E325"/>
    <mergeCell ref="F325:G325"/>
    <mergeCell ref="F326:G326"/>
    <mergeCell ref="D322:E322"/>
    <mergeCell ref="F322:G322"/>
    <mergeCell ref="F323:G323"/>
    <mergeCell ref="H323:I323"/>
    <mergeCell ref="B322:C322"/>
    <mergeCell ref="B334:C334"/>
    <mergeCell ref="D334:E334"/>
    <mergeCell ref="H320:I320"/>
    <mergeCell ref="H328:I328"/>
    <mergeCell ref="B320:C320"/>
    <mergeCell ref="D320:E320"/>
    <mergeCell ref="D336:E336"/>
    <mergeCell ref="F336:G336"/>
    <mergeCell ref="H336:I336"/>
    <mergeCell ref="D327:E327"/>
    <mergeCell ref="F327:G327"/>
    <mergeCell ref="H327:I327"/>
    <mergeCell ref="D328:E328"/>
    <mergeCell ref="F328:G328"/>
    <mergeCell ref="B290:I290"/>
    <mergeCell ref="D319:E319"/>
    <mergeCell ref="H298:I298"/>
    <mergeCell ref="H299:I299"/>
    <mergeCell ref="F292:G292"/>
    <mergeCell ref="F294:G294"/>
    <mergeCell ref="H292:I292"/>
    <mergeCell ref="H294:I294"/>
    <mergeCell ref="F295:G295"/>
    <mergeCell ref="F297:G297"/>
    <mergeCell ref="F298:G298"/>
    <mergeCell ref="F299:G299"/>
    <mergeCell ref="B307:I307"/>
    <mergeCell ref="B308:I308"/>
    <mergeCell ref="B299:E299"/>
    <mergeCell ref="B303:I303"/>
    <mergeCell ref="D326:E326"/>
    <mergeCell ref="B335:E335"/>
    <mergeCell ref="D329:E329"/>
    <mergeCell ref="F329:G329"/>
    <mergeCell ref="H329:I329"/>
    <mergeCell ref="D330:E330"/>
    <mergeCell ref="F330:G330"/>
    <mergeCell ref="H330:I330"/>
    <mergeCell ref="B331:C331"/>
    <mergeCell ref="D331:E331"/>
    <mergeCell ref="F331:G331"/>
    <mergeCell ref="H331:I331"/>
    <mergeCell ref="F334:G334"/>
    <mergeCell ref="H334:I334"/>
    <mergeCell ref="B318:C318"/>
    <mergeCell ref="H326:I326"/>
    <mergeCell ref="B114:I114"/>
    <mergeCell ref="B115:I115"/>
    <mergeCell ref="B119:I119"/>
    <mergeCell ref="C398:I398"/>
    <mergeCell ref="B317:I317"/>
    <mergeCell ref="H339:I339"/>
    <mergeCell ref="B281:E281"/>
    <mergeCell ref="B346:C346"/>
    <mergeCell ref="D346:E346"/>
    <mergeCell ref="F346:G346"/>
    <mergeCell ref="H346:I346"/>
    <mergeCell ref="B342:C342"/>
    <mergeCell ref="B343:C343"/>
    <mergeCell ref="B344:C344"/>
    <mergeCell ref="D344:E344"/>
    <mergeCell ref="F344:G344"/>
    <mergeCell ref="F320:G320"/>
    <mergeCell ref="B350:I350"/>
    <mergeCell ref="H333:I333"/>
    <mergeCell ref="B333:C333"/>
    <mergeCell ref="D333:E333"/>
    <mergeCell ref="H325:I325"/>
  </mergeCells>
  <conditionalFormatting sqref="D407:I407 F408:G408 H408:I409 F423:I423 F409:I409 F411:I412 F414:I415 F417:I418 F420:I421 D319:I319 F344:I346 F334:I334 F336:I342 D333:I333 A24:I24 D322:I322 F45:I57 D44:I44 A33:I35 G320:I332 F320:F323 F325:F332">
    <cfRule type="expression" dxfId="35" priority="62" stopIfTrue="1">
      <formula>$N$18="Sole Bidder"</formula>
    </cfRule>
  </conditionalFormatting>
  <conditionalFormatting sqref="A20:I22">
    <cfRule type="expression" dxfId="34" priority="72" stopIfTrue="1">
      <formula>$N$18=1</formula>
    </cfRule>
  </conditionalFormatting>
  <conditionalFormatting sqref="A350:I389">
    <cfRule type="expression" dxfId="33" priority="75" stopIfTrue="1">
      <formula>$N$18="Sole Bidder"</formula>
    </cfRule>
  </conditionalFormatting>
  <conditionalFormatting sqref="A325:I325 A336:I336">
    <cfRule type="expression" dxfId="32" priority="10">
      <formula>$F$335="No"</formula>
    </cfRule>
  </conditionalFormatting>
  <conditionalFormatting sqref="A19:B19">
    <cfRule type="expression" dxfId="31" priority="8" stopIfTrue="1">
      <formula>$N$18="Sole Bidder"</formula>
    </cfRule>
    <cfRule type="expression" dxfId="30" priority="9" stopIfTrue="1">
      <formula>$N$18=1</formula>
    </cfRule>
  </conditionalFormatting>
  <conditionalFormatting sqref="A20:I20">
    <cfRule type="expression" dxfId="29" priority="71" stopIfTrue="1">
      <formula>$N$18="Sole Bidder"</formula>
    </cfRule>
  </conditionalFormatting>
  <conditionalFormatting sqref="A21:I21">
    <cfRule type="expression" dxfId="28" priority="5">
      <formula>$N$20=TRUE</formula>
    </cfRule>
  </conditionalFormatting>
  <dataValidations count="4">
    <dataValidation type="list" allowBlank="1" showInputMessage="1" showErrorMessage="1" sqref="H421 F421 D421 F418 D418 H418 H415 F415 D415 D412 H412 F412 F409 D409 H409 H298:I298 I249 G163 I163 W155 S155 O155 G155 K155 I155 G150 I150 G249 F324 F335 W208 S208 O208 G208 K208 I208 G203 I203 W241 S241 O241 G241 K241 I241 G236 I236">
      <formula1>"Yes,No"</formula1>
    </dataValidation>
    <dataValidation type="list" allowBlank="1" showInputMessage="1" showErrorMessage="1" sqref="J156:Y156 J209:Y209 J242:Y242">
      <formula1>"Prime Contractor,Subcontractor,Partner of JV"</formula1>
    </dataValidation>
    <dataValidation type="list" allowBlank="1" showInputMessage="1" showErrorMessage="1" sqref="F131:I131 F184:I184 F217:I217">
      <formula1>$F$126:$F$128</formula1>
    </dataValidation>
    <dataValidation type="list" allowBlank="1" showInputMessage="1" showErrorMessage="1" sqref="F156:I156 F209:I209 F242:I242">
      <formula1>"Prime Contractor,Partner of JV"</formula1>
    </dataValidation>
  </dataValidations>
  <printOptions horizontalCentered="1"/>
  <pageMargins left="0.74803149606299213" right="0.74803149606299213" top="0.6692913385826772" bottom="0.19685039370078741" header="0.51181102362204722" footer="0.15748031496062992"/>
  <pageSetup scale="89" fitToHeight="0" orientation="portrait" r:id="rId21"/>
  <headerFooter alignWithMargins="0"/>
  <rowBreaks count="4" manualBreakCount="4">
    <brk id="42" max="8" man="1"/>
    <brk id="116" max="8" man="1"/>
    <brk id="262" max="8" man="1"/>
    <brk id="395" max="8" man="1"/>
  </rowBreaks>
  <drawing r:id="rId22"/>
  <legacyDrawing r:id="rId23"/>
  <controls>
    <mc:AlternateContent xmlns:mc="http://schemas.openxmlformats.org/markup-compatibility/2006">
      <mc:Choice Requires="x14">
        <control shapeId="30943" r:id="rId24" name="CommandButton1">
          <controlPr locked="0" defaultSize="0" print="0" autoLine="0" autoPict="0" r:id="rId25">
            <anchor moveWithCells="1" sizeWithCells="1">
              <from>
                <xdr:col>5</xdr:col>
                <xdr:colOff>19050</xdr:colOff>
                <xdr:row>263</xdr:row>
                <xdr:rowOff>0</xdr:rowOff>
              </from>
              <to>
                <xdr:col>5</xdr:col>
                <xdr:colOff>438150</xdr:colOff>
                <xdr:row>263</xdr:row>
                <xdr:rowOff>0</xdr:rowOff>
              </to>
            </anchor>
          </controlPr>
        </control>
      </mc:Choice>
      <mc:Fallback>
        <control shapeId="30943" r:id="rId24" name="CommandButton1"/>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pageSetUpPr fitToPage="1"/>
  </sheetPr>
  <dimension ref="A1:I42"/>
  <sheetViews>
    <sheetView showGridLines="0" showZeros="0" view="pageBreakPreview" zoomScale="85" zoomScaleSheetLayoutView="85" workbookViewId="0">
      <selection activeCell="F18" sqref="F18"/>
    </sheetView>
  </sheetViews>
  <sheetFormatPr defaultColWidth="9.140625" defaultRowHeight="16.5"/>
  <cols>
    <col min="1" max="1" width="12.140625" style="236" customWidth="1"/>
    <col min="2" max="2" width="20.5703125" style="236" customWidth="1"/>
    <col min="3" max="3" width="11.42578125" style="236" customWidth="1"/>
    <col min="4" max="4" width="15.42578125" style="236" customWidth="1"/>
    <col min="5" max="5" width="44" style="236" customWidth="1"/>
    <col min="6" max="7" width="24.28515625" style="406" customWidth="1"/>
    <col min="8" max="9" width="9.140625" style="407"/>
    <col min="10" max="16384" width="9.140625" style="231"/>
  </cols>
  <sheetData>
    <row r="1" spans="1:8">
      <c r="A1" s="269" t="str">
        <f>'Attach 3(JV)'!A1</f>
        <v>Package No. :N2JM/C&amp;M/CS/22(20)</v>
      </c>
      <c r="B1" s="270"/>
      <c r="C1" s="270"/>
      <c r="D1" s="270"/>
      <c r="E1" s="271" t="str">
        <f>"Attachment-4 "</f>
        <v xml:space="preserve">Attachment-4 </v>
      </c>
    </row>
    <row r="3" spans="1:8" ht="57" customHeight="1">
      <c r="A3" s="984" t="str">
        <f>'Attach 3(JV)'!A3</f>
        <v>Renovation of washrooms in GRID Bhawan, RHQ, Jammu</v>
      </c>
      <c r="B3" s="984"/>
      <c r="C3" s="984"/>
      <c r="D3" s="984"/>
      <c r="E3" s="984"/>
      <c r="F3" s="408"/>
      <c r="G3" s="408"/>
    </row>
    <row r="4" spans="1:8" ht="20.100000000000001" customHeight="1">
      <c r="A4" s="280"/>
      <c r="H4" s="409"/>
    </row>
    <row r="5" spans="1:8" ht="20.100000000000001" customHeight="1">
      <c r="A5" s="985" t="s">
        <v>340</v>
      </c>
      <c r="B5" s="985"/>
      <c r="C5" s="985"/>
      <c r="D5" s="985"/>
      <c r="E5" s="985"/>
      <c r="F5" s="410"/>
      <c r="G5" s="410"/>
      <c r="H5" s="411"/>
    </row>
    <row r="6" spans="1:8" ht="20.100000000000001" customHeight="1">
      <c r="A6" s="240"/>
      <c r="H6" s="411"/>
    </row>
    <row r="7" spans="1:8" ht="20.100000000000001" customHeight="1">
      <c r="A7" s="286" t="str">
        <f>'Attach 3(JV)'!A7</f>
        <v>Bidder’s Name and Address (Sole Bidder) :</v>
      </c>
      <c r="E7" s="287" t="str">
        <f>'Attach 3(JV)'!E7</f>
        <v>To:</v>
      </c>
      <c r="H7" s="411"/>
    </row>
    <row r="8" spans="1:8" ht="36" customHeight="1">
      <c r="A8" s="983" t="str">
        <f>'Attach 3(JV)'!A8</f>
        <v/>
      </c>
      <c r="B8" s="983"/>
      <c r="C8" s="983"/>
      <c r="D8" s="983"/>
      <c r="E8" s="321" t="str">
        <f>'Attach 3(JV)'!E8</f>
        <v>Power Grid Corporation of India Ltd.</v>
      </c>
      <c r="H8" s="411"/>
    </row>
    <row r="9" spans="1:8" ht="20.100000000000001" customHeight="1">
      <c r="A9" s="290" t="s">
        <v>337</v>
      </c>
      <c r="B9" s="1222" t="str">
        <f>'Attach 3(JV)'!B9</f>
        <v/>
      </c>
      <c r="C9" s="1222"/>
      <c r="D9" s="1222"/>
      <c r="E9" s="321" t="str">
        <f>'Attach 3(JV)'!E9</f>
        <v>Northern Region Transmission System - II,</v>
      </c>
      <c r="H9" s="411"/>
    </row>
    <row r="10" spans="1:8" ht="20.100000000000001" customHeight="1">
      <c r="A10" s="290" t="s">
        <v>338</v>
      </c>
      <c r="B10" s="1222" t="str">
        <f>'Attach 3(JV)'!B10</f>
        <v/>
      </c>
      <c r="C10" s="1222"/>
      <c r="D10" s="1222"/>
      <c r="E10" s="321" t="str">
        <f>'Attach 3(JV)'!E10</f>
        <v>Grid Bhawan, OB-26, Rail Head Complex,</v>
      </c>
      <c r="H10" s="411"/>
    </row>
    <row r="11" spans="1:8" ht="20.100000000000001" customHeight="1">
      <c r="B11" s="1222" t="str">
        <f>'Attach 3(JV)'!B11</f>
        <v/>
      </c>
      <c r="C11" s="1222"/>
      <c r="D11" s="1222"/>
      <c r="E11" s="321" t="str">
        <f>'Attach 3(JV)'!E11</f>
        <v>Jammu - 180 012 (J&amp;K)</v>
      </c>
    </row>
    <row r="12" spans="1:8" ht="20.100000000000001" customHeight="1">
      <c r="A12" s="240"/>
      <c r="B12" s="1222" t="str">
        <f>'Attach 3(JV)'!B12</f>
        <v/>
      </c>
      <c r="C12" s="1222"/>
      <c r="D12" s="1222"/>
      <c r="E12" s="287"/>
    </row>
    <row r="13" spans="1:8" ht="20.100000000000001" customHeight="1">
      <c r="A13" s="240"/>
      <c r="B13" s="412"/>
      <c r="C13" s="412"/>
      <c r="D13" s="412"/>
      <c r="E13" s="231"/>
      <c r="F13" s="413"/>
      <c r="G13" s="413"/>
    </row>
    <row r="14" spans="1:8" ht="20.100000000000001" customHeight="1">
      <c r="A14" s="240"/>
      <c r="B14" s="412"/>
      <c r="C14" s="412"/>
      <c r="D14" s="412"/>
    </row>
    <row r="15" spans="1:8" ht="20.100000000000001" customHeight="1">
      <c r="A15" s="236" t="s">
        <v>332</v>
      </c>
    </row>
    <row r="16" spans="1:8" ht="20.100000000000001" customHeight="1">
      <c r="A16" s="240"/>
    </row>
    <row r="17" spans="1:9" ht="50.1" customHeight="1">
      <c r="A17" s="1223"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1223"/>
      <c r="C17" s="1223"/>
      <c r="D17" s="1223"/>
      <c r="E17" s="1223"/>
      <c r="F17" s="414" t="s">
        <v>160</v>
      </c>
      <c r="G17" s="414" t="s">
        <v>161</v>
      </c>
    </row>
    <row r="18" spans="1:9" ht="45" customHeight="1">
      <c r="A18" s="1221"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1221"/>
      <c r="C18" s="1221"/>
      <c r="D18" s="1221"/>
      <c r="E18" s="1221"/>
      <c r="F18" s="109"/>
      <c r="G18" s="109"/>
      <c r="H18" s="281" t="str">
        <f t="shared" ref="H18:I25" si="0">IF(F18 = "", "", F18&amp; ", ")</f>
        <v/>
      </c>
      <c r="I18" s="281" t="str">
        <f t="shared" si="0"/>
        <v/>
      </c>
    </row>
    <row r="19" spans="1:9" ht="33" customHeight="1">
      <c r="A19" s="415"/>
      <c r="B19" s="415"/>
      <c r="C19" s="415"/>
      <c r="D19" s="415"/>
      <c r="E19" s="415"/>
      <c r="F19" s="109"/>
      <c r="G19" s="109"/>
      <c r="H19" s="281" t="str">
        <f t="shared" si="0"/>
        <v/>
      </c>
      <c r="I19" s="281" t="str">
        <f t="shared" si="0"/>
        <v/>
      </c>
    </row>
    <row r="20" spans="1:9" ht="33" customHeight="1">
      <c r="A20" s="415"/>
      <c r="B20" s="415"/>
      <c r="C20" s="415"/>
      <c r="D20" s="403"/>
      <c r="E20" s="415"/>
      <c r="F20" s="109"/>
      <c r="G20" s="109"/>
      <c r="H20" s="281" t="str">
        <f t="shared" si="0"/>
        <v/>
      </c>
      <c r="I20" s="281" t="str">
        <f t="shared" si="0"/>
        <v/>
      </c>
    </row>
    <row r="21" spans="1:9" ht="33" customHeight="1">
      <c r="A21" s="300" t="s">
        <v>7</v>
      </c>
      <c r="B21" s="416" t="str">
        <f>'Attach 3(JV)'!B24</f>
        <v/>
      </c>
      <c r="D21" s="403" t="s">
        <v>5</v>
      </c>
      <c r="E21" s="417" t="str">
        <f>'Attach 3(JV)'!E24</f>
        <v/>
      </c>
      <c r="F21" s="109"/>
      <c r="G21" s="109"/>
      <c r="H21" s="281" t="str">
        <f t="shared" si="0"/>
        <v/>
      </c>
      <c r="I21" s="281" t="str">
        <f t="shared" si="0"/>
        <v/>
      </c>
    </row>
    <row r="22" spans="1:9" ht="33" customHeight="1">
      <c r="A22" s="300" t="s">
        <v>8</v>
      </c>
      <c r="B22" s="417" t="str">
        <f>'Attach 3(JV)'!B25</f>
        <v/>
      </c>
      <c r="D22" s="403" t="s">
        <v>6</v>
      </c>
      <c r="E22" s="417" t="str">
        <f>'Attach 3(JV)'!E25</f>
        <v/>
      </c>
      <c r="F22" s="109"/>
      <c r="G22" s="109"/>
      <c r="H22" s="281" t="str">
        <f t="shared" si="0"/>
        <v/>
      </c>
      <c r="I22" s="281" t="str">
        <f t="shared" si="0"/>
        <v/>
      </c>
    </row>
    <row r="23" spans="1:9" ht="33" customHeight="1">
      <c r="D23" s="403"/>
      <c r="F23" s="109"/>
      <c r="G23" s="109"/>
      <c r="H23" s="281" t="str">
        <f t="shared" si="0"/>
        <v/>
      </c>
      <c r="I23" s="281" t="str">
        <f t="shared" si="0"/>
        <v/>
      </c>
    </row>
    <row r="24" spans="1:9" ht="33" customHeight="1">
      <c r="D24" s="403"/>
      <c r="F24" s="109"/>
      <c r="G24" s="109"/>
      <c r="H24" s="281" t="str">
        <f t="shared" si="0"/>
        <v/>
      </c>
      <c r="I24" s="281" t="str">
        <f t="shared" si="0"/>
        <v/>
      </c>
    </row>
    <row r="25" spans="1:9" ht="33" customHeight="1">
      <c r="A25" s="231"/>
      <c r="B25" s="231"/>
      <c r="C25" s="231"/>
      <c r="D25" s="231"/>
      <c r="E25" s="231"/>
      <c r="F25" s="109"/>
      <c r="G25" s="109"/>
      <c r="H25" s="281" t="str">
        <f t="shared" si="0"/>
        <v/>
      </c>
      <c r="I25" s="281" t="str">
        <f t="shared" si="0"/>
        <v/>
      </c>
    </row>
    <row r="26" spans="1:9" ht="33" customHeight="1">
      <c r="A26" s="231"/>
      <c r="B26" s="231"/>
      <c r="C26" s="231"/>
      <c r="D26" s="231"/>
      <c r="E26" s="231"/>
      <c r="F26" s="418" t="str">
        <f>IF((8-COUNTBLANK(F18:F25)) &lt;2, "country.", "countries.")</f>
        <v>country.</v>
      </c>
      <c r="G26" s="418" t="str">
        <f>IF((8-COUNTBLANK(G18:G25)) &lt;2, "country.", "countries.")</f>
        <v>country.</v>
      </c>
      <c r="H26" s="281" t="str">
        <f>IF(COUNTBLANK(F18:F25) =8, "[Enter the name of country where from equipments &amp; material shall be supplied]",CONCATENATE(H18,H19,H20,H21,H22,H23,H24,H25))</f>
        <v>[Enter the name of country where from equipments &amp; material shall be supplied]</v>
      </c>
      <c r="I26" s="281" t="str">
        <f>IF(COUNTBLANK(G18:G25) =8, "[Enter the name of country where from equipments &amp; material shall be supplied]",CONCATENATE(I18,I19,I20,I21,I22,I23,I24,I25))</f>
        <v>[Enter the name of country where from equipments &amp; material shall be supplied]</v>
      </c>
    </row>
    <row r="27" spans="1:9" ht="33" customHeight="1">
      <c r="A27" s="231"/>
      <c r="B27" s="231"/>
      <c r="C27" s="231"/>
      <c r="D27" s="231"/>
      <c r="E27" s="231"/>
    </row>
    <row r="28" spans="1:9" ht="33" customHeight="1">
      <c r="A28" s="231"/>
      <c r="B28" s="231"/>
      <c r="C28" s="231"/>
      <c r="D28" s="231"/>
      <c r="E28" s="231"/>
    </row>
    <row r="29" spans="1:9" ht="33" customHeight="1">
      <c r="A29" s="231"/>
      <c r="B29" s="231"/>
      <c r="C29" s="231"/>
      <c r="D29" s="231"/>
      <c r="E29" s="231"/>
    </row>
    <row r="30" spans="1:9" ht="20.100000000000001" customHeight="1"/>
    <row r="31" spans="1:9" ht="20.100000000000001" customHeight="1">
      <c r="A31" s="268"/>
    </row>
    <row r="32" spans="1:9" ht="20.100000000000001" customHeight="1"/>
    <row r="33" spans="1:1" ht="20.100000000000001" customHeight="1"/>
    <row r="34" spans="1:1" ht="20.100000000000001" customHeight="1">
      <c r="A34" s="268"/>
    </row>
    <row r="35" spans="1:1" ht="20.100000000000001" customHeight="1"/>
    <row r="36" spans="1:1" ht="20.100000000000001" customHeight="1">
      <c r="A36" s="268"/>
    </row>
    <row r="37" spans="1:1" ht="20.100000000000001" customHeight="1"/>
    <row r="38" spans="1:1" ht="20.100000000000001" customHeight="1">
      <c r="A38" s="268"/>
    </row>
    <row r="39" spans="1:1" ht="20.100000000000001" customHeight="1"/>
    <row r="40" spans="1:1" ht="20.100000000000001" customHeight="1"/>
    <row r="41" spans="1:1" ht="20.100000000000001" customHeight="1"/>
    <row r="42" spans="1:1" ht="20.100000000000001" customHeight="1"/>
  </sheetData>
  <sheetProtection algorithmName="SHA-512" hashValue="42tWsCWPjNSYlZOdy7AYyl1rx1tiiPxE+RArglx+L9PQwOCjPSsXQaVoc9Ugu2+5v6iaqYto6b9n2wKVNcmbww==" saltValue="jScodwYeIZIcZlleYZKbWw==" spinCount="100000" sheet="1" formatColumns="0" formatRows="0" selectLockedCells="1"/>
  <customSheetViews>
    <customSheetView guid="{42803FD4-F291-4AEB-9205-0584651DCD41}" showPageBreaks="1" showGridLines="0" zeroValues="0" fitToPage="1" printArea="1" view="pageBreakPreview">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BCCF32CF-6814-4491-B636-EE6659CB2FDB}" showPageBreaks="1" showGridLines="0" zeroValues="0" fitToPage="1" printArea="1" view="pageBreakPreview" topLeftCell="A16">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0B294850-FD19-47B3-ACE9-A5EA58FA8F6C}" showPageBreaks="1" showGridLines="0" zeroValues="0" fitToPage="1" printArea="1" view="pageBreakPreview">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B5DDB8B7-72B3-44C4-BA38-BC879DA0D860}" showPageBreaks="1" showGridLines="0" zeroValues="0" fitToPage="1" printArea="1" view="pageBreakPreview">
      <selection activeCell="F18" sqref="F18"/>
      <pageMargins left="0.75" right="0.63" top="0.57999999999999996" bottom="0.6" header="0.34" footer="0.35"/>
      <pageSetup orientation="portrait" r:id="rId4"/>
      <headerFooter alignWithMargins="0">
        <oddFooter>&amp;R&amp;"Book Antiqua,Bold"&amp;8 Page &amp;P of &amp;N</oddFooter>
      </headerFooter>
    </customSheetView>
    <customSheetView guid="{ADFEEE36-FC64-4164-B026-18EA8FC2BA5B}" showPageBreaks="1" showGridLines="0" zeroValues="0" fitToPage="1" printArea="1" view="pageBreakPreview">
      <selection activeCell="G19" sqref="G19"/>
      <pageMargins left="0.75" right="0.63" top="0.57999999999999996" bottom="0.6" header="0.34" footer="0.35"/>
      <pageSetup orientation="portrait" r:id="rId5"/>
      <headerFooter alignWithMargins="0">
        <oddFooter>&amp;R&amp;"Book Antiqua,Bold"&amp;8 Page &amp;P of &amp;N</oddFooter>
      </headerFooter>
    </customSheetView>
    <customSheetView guid="{9416EA7C-09DE-4A79-98DC-84D6183EE7EA}" showPageBreaks="1" showGridLines="0" zeroValues="0" fitToPage="1" printArea="1" view="pageBreakPreview" topLeftCell="A13">
      <selection activeCell="G19" sqref="G19"/>
      <pageMargins left="0.75" right="0.63" top="0.57999999999999996" bottom="0.6" header="0.34" footer="0.35"/>
      <pageSetup orientation="portrait" r:id="rId6"/>
      <headerFooter alignWithMargins="0">
        <oddFooter>&amp;R&amp;"Book Antiqua,Bold"&amp;8 Page &amp;P of &amp;N</oddFooter>
      </headerFooter>
    </customSheetView>
    <customSheetView guid="{C7FCA09A-C3E0-4408-81A0-5CFFEB0C6237}" showGridLines="0" zeroValues="0" fitToPage="1">
      <selection activeCell="F20" sqref="F20"/>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494F6778-23FE-4AAC-B37D-6C7543FC13B9}" showGridLines="0" zeroValues="0" fitToPage="1" topLeftCell="A24">
      <selection activeCell="F20" sqref="F20"/>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howPageBreaks="1" showGridLines="0" zeroValues="0" fitToPage="1" printArea="1" view="pageBreakPreview" topLeftCell="A16">
      <selection activeCell="G18" sqref="G18"/>
      <pageMargins left="0.75" right="0.63" top="0.57999999999999996" bottom="0.6" header="0.34" footer="0.35"/>
      <pageSetup paperSize="9" scale="98" orientation="portrait" r:id="rId15"/>
      <headerFooter alignWithMargins="0">
        <oddFooter>&amp;R&amp;"Book Antiqua,Bold"&amp;8 Page &amp;P of &amp;N</oddFooter>
      </headerFooter>
    </customSheetView>
    <customSheetView guid="{6B3BC699-AF50-49D1-A5D9-04AC9ECA2E6E}" showPageBreaks="1" showGridLines="0" zeroValues="0" fitToPage="1" printArea="1" view="pageBreakPreview" topLeftCell="A16">
      <selection activeCell="F18" sqref="F18"/>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A59756C1-F119-409F-9749-7E17A89EC99C}" showPageBreaks="1" showGridLines="0" zeroValues="0" fitToPage="1" printArea="1" view="pageBreakPreview" topLeftCell="A22">
      <selection activeCell="F19" sqref="F19"/>
      <pageMargins left="0.75" right="0.63" top="0.57999999999999996" bottom="0.6" header="0.34" footer="0.35"/>
      <pageSetup paperSize="9" scale="98" orientation="portrait" r:id="rId17"/>
      <headerFooter alignWithMargins="0">
        <oddFooter>&amp;R&amp;"Book Antiqua,Bold"&amp;8 Page &amp;P of &amp;N</oddFooter>
      </headerFooter>
    </customSheetView>
    <customSheetView guid="{10D78769-6122-4B7A-A6A3-9E5BCA27938C}" showPageBreaks="1" showGridLines="0" zeroValues="0" fitToPage="1" printArea="1" view="pageBreakPreview" topLeftCell="A22">
      <selection activeCell="G19" sqref="G19"/>
      <pageMargins left="0.75" right="0.63" top="0.57999999999999996" bottom="0.6" header="0.34" footer="0.35"/>
      <pageSetup scale="68" orientation="portrait" r:id="rId18"/>
      <headerFooter alignWithMargins="0">
        <oddFooter>&amp;R&amp;"Book Antiqua,Bold"&amp;8 Page &amp;P of &amp;N</oddFooter>
      </headerFooter>
    </customSheetView>
    <customSheetView guid="{C418AE7B-D663-4538-8B16-8531F14557D9}" showPageBreaks="1" showGridLines="0" zeroValues="0" fitToPage="1" printArea="1" view="pageBreakPreview" topLeftCell="A4">
      <selection activeCell="G19" sqref="G19"/>
      <pageMargins left="0.75" right="0.63" top="0.57999999999999996" bottom="0.6" header="0.34" footer="0.35"/>
      <pageSetup orientation="portrait" r:id="rId19"/>
      <headerFooter alignWithMargins="0">
        <oddFooter>&amp;R&amp;"Book Antiqua,Bold"&amp;8 Page &amp;P of &amp;N</oddFooter>
      </headerFooter>
    </customSheetView>
    <customSheetView guid="{7D19A8FF-9B46-47E7-A025-8214920F0DEA}" showPageBreaks="1" showGridLines="0" zeroValues="0" fitToPage="1" printArea="1" view="pageBreakPreview" topLeftCell="A7">
      <selection activeCell="G19" sqref="G19"/>
      <pageMargins left="0.75" right="0.63" top="0.57999999999999996" bottom="0.6" header="0.34" footer="0.35"/>
      <pageSetup orientation="portrait" r:id="rId20"/>
      <headerFooter alignWithMargins="0">
        <oddFooter>&amp;R&amp;"Book Antiqua,Bold"&amp;8 Page &amp;P of &amp;N</oddFooter>
      </headerFooter>
    </customSheetView>
    <customSheetView guid="{F4494380-F964-4D0D-9D0A-9EA8E85D4225}" showPageBreaks="1" showGridLines="0" zeroValues="0" fitToPage="1" printArea="1" view="pageBreakPreview" topLeftCell="A22">
      <selection activeCell="G19" sqref="G19"/>
      <pageMargins left="0.75" right="0.63" top="0.57999999999999996" bottom="0.6" header="0.34" footer="0.35"/>
      <pageSetup orientation="portrait" r:id="rId21"/>
      <headerFooter alignWithMargins="0">
        <oddFooter>&amp;R&amp;"Book Antiqua,Bold"&amp;8 Page &amp;P of &amp;N</oddFooter>
      </headerFooter>
    </customSheetView>
    <customSheetView guid="{51E8B268-CD70-41C9-97C5-6867BFB3D174}" showPageBreaks="1" showGridLines="0" zeroValues="0" fitToPage="1" printArea="1" view="pageBreakPreview">
      <selection activeCell="G19" sqref="G19"/>
      <pageMargins left="0.75" right="0.63" top="0.57999999999999996" bottom="0.6" header="0.34" footer="0.35"/>
      <pageSetup orientation="portrait" r:id="rId22"/>
      <headerFooter alignWithMargins="0">
        <oddFooter>&amp;R&amp;"Book Antiqua,Bold"&amp;8 Page &amp;P of &amp;N</oddFooter>
      </headerFooter>
    </customSheetView>
    <customSheetView guid="{A1254D92-3EE6-40FC-9F9F-6A8DD0D26E07}" showPageBreaks="1" showGridLines="0" zeroValues="0" fitToPage="1" printArea="1" view="pageBreakPreview" topLeftCell="A7">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D7CAE235-DD1C-4EEF-899D-8FC939865EF5}" showPageBreaks="1" showGridLines="0" zeroValues="0" fitToPage="1" printArea="1" view="pageBreakPreview" topLeftCell="A16">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95DC4E80-4059-4DBD-A03E-19A166873728}" showPageBreaks="1" showGridLines="0" zeroValues="0" fitToPage="1"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scale="98" orientation="portrait" r:id="rId26"/>
  <headerFooter alignWithMargins="0">
    <oddFooter>&amp;R&amp;"Book Antiqua,Bold"&amp;8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pageSetUpPr fitToPage="1"/>
  </sheetPr>
  <dimension ref="A1:AL40"/>
  <sheetViews>
    <sheetView showGridLines="0" showZeros="0" view="pageBreakPreview" zoomScale="80" zoomScaleSheetLayoutView="80" workbookViewId="0">
      <selection activeCell="B16" sqref="B16"/>
    </sheetView>
  </sheetViews>
  <sheetFormatPr defaultColWidth="9.140625" defaultRowHeight="16.5"/>
  <cols>
    <col min="1" max="1" width="12.140625" style="236" customWidth="1"/>
    <col min="2" max="2" width="23.7109375" style="236" customWidth="1"/>
    <col min="3" max="3" width="26.42578125" style="236" customWidth="1"/>
    <col min="4" max="4" width="12.28515625" style="236" customWidth="1"/>
    <col min="5" max="5" width="32.42578125" style="236" customWidth="1"/>
    <col min="6" max="8" width="9.140625" style="420"/>
    <col min="9" max="38" width="9.140625" style="421"/>
    <col min="39" max="16384" width="9.140625" style="231"/>
  </cols>
  <sheetData>
    <row r="1" spans="1:38">
      <c r="A1" s="269" t="str">
        <f>'Attach 3(JV)'!A1</f>
        <v>Package No. :N2JM/C&amp;M/CS/22(20)</v>
      </c>
      <c r="B1" s="270"/>
      <c r="C1" s="270"/>
      <c r="D1" s="270"/>
      <c r="E1" s="419" t="str">
        <f>"Attachment-4(A) "</f>
        <v xml:space="preserve">Attachment-4(A) </v>
      </c>
    </row>
    <row r="2" spans="1:38" ht="11.1" customHeight="1"/>
    <row r="3" spans="1:38" ht="45.75" customHeight="1">
      <c r="A3" s="984" t="str">
        <f>'Attach 3(JV)'!A3</f>
        <v>Renovation of washrooms in GRID Bhawan, RHQ, Jammu</v>
      </c>
      <c r="B3" s="984"/>
      <c r="C3" s="984"/>
      <c r="D3" s="984"/>
      <c r="E3" s="984"/>
      <c r="F3" s="422"/>
      <c r="G3" s="423"/>
      <c r="H3" s="422"/>
    </row>
    <row r="4" spans="1:38" ht="11.1" customHeight="1">
      <c r="A4" s="280"/>
      <c r="H4" s="424"/>
      <c r="I4" s="425"/>
    </row>
    <row r="5" spans="1:38" ht="20.100000000000001" customHeight="1">
      <c r="A5" s="985" t="s">
        <v>341</v>
      </c>
      <c r="B5" s="985"/>
      <c r="C5" s="985"/>
      <c r="D5" s="985"/>
      <c r="E5" s="985"/>
      <c r="F5" s="422"/>
      <c r="H5" s="424"/>
      <c r="I5" s="426"/>
    </row>
    <row r="6" spans="1:38" ht="11.1" customHeight="1">
      <c r="A6" s="240"/>
      <c r="H6" s="424"/>
      <c r="I6" s="426"/>
    </row>
    <row r="7" spans="1:38" ht="20.100000000000001" customHeight="1">
      <c r="A7" s="286" t="str">
        <f>'Attach 3(JV)'!A7</f>
        <v>Bidder’s Name and Address (Sole Bidder) :</v>
      </c>
      <c r="D7" s="287" t="str">
        <f>'Attach 3(JV)'!E7</f>
        <v>To:</v>
      </c>
      <c r="H7" s="424"/>
      <c r="I7" s="426"/>
    </row>
    <row r="8" spans="1:38" s="431" customFormat="1" ht="36" customHeight="1">
      <c r="A8" s="983" t="str">
        <f>'Attach 3(JV)'!A8</f>
        <v/>
      </c>
      <c r="B8" s="983"/>
      <c r="C8" s="983"/>
      <c r="D8" s="288" t="str">
        <f>'Attach 3(JV)'!E8</f>
        <v>Power Grid Corporation of India Ltd.</v>
      </c>
      <c r="E8" s="240"/>
      <c r="F8" s="427"/>
      <c r="G8" s="427"/>
      <c r="H8" s="428"/>
      <c r="I8" s="429"/>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row>
    <row r="9" spans="1:38" ht="20.100000000000001" customHeight="1">
      <c r="A9" s="290" t="s">
        <v>337</v>
      </c>
      <c r="B9" s="1222" t="str">
        <f>'Attach 3(JV)'!B9</f>
        <v/>
      </c>
      <c r="C9" s="1222"/>
      <c r="D9" s="288" t="str">
        <f>'Attach 3(JV)'!E9</f>
        <v>Northern Region Transmission System - II,</v>
      </c>
      <c r="H9" s="424"/>
      <c r="I9" s="426"/>
    </row>
    <row r="10" spans="1:38" ht="20.100000000000001" customHeight="1">
      <c r="A10" s="290" t="s">
        <v>338</v>
      </c>
      <c r="B10" s="1222" t="str">
        <f>'Attach 3(JV)'!B10</f>
        <v/>
      </c>
      <c r="C10" s="1222"/>
      <c r="D10" s="288" t="str">
        <f>'Attach 3(JV)'!E10</f>
        <v>Grid Bhawan, OB-26, Rail Head Complex,</v>
      </c>
      <c r="H10" s="424"/>
      <c r="I10" s="426"/>
    </row>
    <row r="11" spans="1:38" ht="20.100000000000001" customHeight="1">
      <c r="B11" s="1222" t="str">
        <f>'Attach 3(JV)'!B11</f>
        <v/>
      </c>
      <c r="C11" s="1222"/>
      <c r="D11" s="288" t="str">
        <f>'Attach 3(JV)'!E11</f>
        <v>Jammu - 180 012 (J&amp;K)</v>
      </c>
    </row>
    <row r="12" spans="1:38" ht="15" customHeight="1">
      <c r="A12" s="240"/>
      <c r="B12" s="1222" t="str">
        <f>'Attach 3(JV)'!B12</f>
        <v/>
      </c>
      <c r="C12" s="1222"/>
      <c r="D12" s="288"/>
    </row>
    <row r="13" spans="1:38" ht="26.25" customHeight="1">
      <c r="A13" s="236" t="s">
        <v>332</v>
      </c>
      <c r="D13" s="157"/>
    </row>
    <row r="14" spans="1:38" ht="105" customHeight="1">
      <c r="A14" s="1224" t="s">
        <v>342</v>
      </c>
      <c r="B14" s="1224"/>
      <c r="C14" s="1224"/>
      <c r="D14" s="1224"/>
      <c r="E14" s="1224"/>
    </row>
    <row r="15" spans="1:38" ht="20.100000000000001" customHeight="1">
      <c r="A15" s="432" t="s">
        <v>348</v>
      </c>
      <c r="B15" s="432" t="s">
        <v>349</v>
      </c>
      <c r="C15" s="432" t="s">
        <v>350</v>
      </c>
      <c r="D15" s="432" t="s">
        <v>333</v>
      </c>
      <c r="E15" s="432" t="s">
        <v>334</v>
      </c>
    </row>
    <row r="16" spans="1:38" ht="20.100000000000001" customHeight="1">
      <c r="A16" s="433">
        <v>1</v>
      </c>
      <c r="B16" s="181"/>
      <c r="C16" s="181"/>
      <c r="D16" s="181"/>
      <c r="E16" s="181"/>
    </row>
    <row r="17" spans="1:38" ht="20.100000000000001" customHeight="1">
      <c r="A17" s="434">
        <v>2</v>
      </c>
      <c r="B17" s="182"/>
      <c r="C17" s="182"/>
      <c r="D17" s="182"/>
      <c r="E17" s="182"/>
    </row>
    <row r="18" spans="1:38" ht="20.100000000000001" customHeight="1">
      <c r="A18" s="434">
        <v>3</v>
      </c>
      <c r="B18" s="182"/>
      <c r="C18" s="182"/>
      <c r="D18" s="182"/>
      <c r="E18" s="182"/>
    </row>
    <row r="19" spans="1:38" ht="20.100000000000001" customHeight="1">
      <c r="A19" s="434">
        <v>4</v>
      </c>
      <c r="B19" s="182"/>
      <c r="C19" s="182"/>
      <c r="D19" s="182"/>
      <c r="E19" s="182"/>
    </row>
    <row r="20" spans="1:38" ht="19.5" customHeight="1">
      <c r="A20" s="435">
        <v>5</v>
      </c>
      <c r="B20" s="183"/>
      <c r="C20" s="183"/>
      <c r="D20" s="183"/>
      <c r="E20" s="183"/>
    </row>
    <row r="21" spans="1:38" ht="32.25" customHeight="1">
      <c r="A21" s="231"/>
      <c r="B21" s="231"/>
      <c r="C21" s="231"/>
      <c r="D21" s="231"/>
      <c r="E21" s="231"/>
    </row>
    <row r="22" spans="1:38" ht="62.25" customHeight="1">
      <c r="A22" s="1224" t="s">
        <v>343</v>
      </c>
      <c r="B22" s="1224"/>
      <c r="C22" s="1224"/>
      <c r="D22" s="1224"/>
      <c r="E22" s="1224"/>
    </row>
    <row r="23" spans="1:38" s="245" customFormat="1" ht="15.95" customHeight="1">
      <c r="A23" s="259"/>
      <c r="B23" s="259"/>
      <c r="C23" s="259"/>
      <c r="D23" s="259"/>
      <c r="E23" s="259"/>
      <c r="F23" s="436"/>
      <c r="G23" s="436"/>
      <c r="H23" s="436"/>
      <c r="I23" s="437"/>
      <c r="J23" s="437"/>
      <c r="K23" s="437"/>
      <c r="L23" s="437"/>
      <c r="M23" s="437"/>
      <c r="N23" s="437"/>
      <c r="O23" s="437"/>
      <c r="P23" s="437"/>
      <c r="Q23" s="437"/>
      <c r="R23" s="437"/>
      <c r="S23" s="437"/>
      <c r="T23" s="437"/>
      <c r="U23" s="437"/>
      <c r="V23" s="437"/>
      <c r="W23" s="437"/>
      <c r="X23" s="437"/>
      <c r="Y23" s="437"/>
      <c r="Z23" s="437"/>
      <c r="AA23" s="437"/>
      <c r="AB23" s="437"/>
      <c r="AC23" s="437"/>
      <c r="AD23" s="437"/>
      <c r="AE23" s="437"/>
      <c r="AF23" s="437"/>
      <c r="AG23" s="437"/>
      <c r="AH23" s="437"/>
      <c r="AI23" s="437"/>
      <c r="AJ23" s="437"/>
      <c r="AK23" s="437"/>
      <c r="AL23" s="437"/>
    </row>
    <row r="24" spans="1:38" ht="23.1" customHeight="1">
      <c r="C24" s="403"/>
    </row>
    <row r="25" spans="1:38" ht="23.1" customHeight="1">
      <c r="A25" s="300" t="s">
        <v>7</v>
      </c>
      <c r="B25" s="416" t="str">
        <f>'Attach 3(JV)'!B24</f>
        <v/>
      </c>
      <c r="C25" s="403" t="s">
        <v>5</v>
      </c>
      <c r="D25" s="417" t="str">
        <f>'Attach 3(JV)'!E24</f>
        <v/>
      </c>
    </row>
    <row r="26" spans="1:38" ht="23.1" customHeight="1">
      <c r="A26" s="300" t="s">
        <v>8</v>
      </c>
      <c r="B26" s="417" t="str">
        <f>'Attach 3(JV)'!B25</f>
        <v/>
      </c>
      <c r="C26" s="403" t="s">
        <v>6</v>
      </c>
      <c r="D26" s="417" t="str">
        <f>'Attach 3(JV)'!E25</f>
        <v/>
      </c>
    </row>
    <row r="27" spans="1:38" ht="23.1" customHeight="1">
      <c r="C27" s="403"/>
      <c r="D27" s="403"/>
    </row>
    <row r="28" spans="1:38" ht="20.100000000000001" customHeight="1"/>
    <row r="29" spans="1:38" ht="20.100000000000001" customHeight="1">
      <c r="A29" s="268"/>
    </row>
    <row r="30" spans="1:38" ht="20.100000000000001" customHeight="1"/>
    <row r="31" spans="1:38" ht="20.100000000000001" customHeight="1"/>
    <row r="32" spans="1:38" ht="20.100000000000001" customHeight="1">
      <c r="A32" s="268"/>
    </row>
    <row r="33" spans="1:1" ht="20.100000000000001" customHeight="1"/>
    <row r="34" spans="1:1" ht="20.100000000000001" customHeight="1">
      <c r="A34" s="268"/>
    </row>
    <row r="35" spans="1:1" ht="20.100000000000001" customHeight="1"/>
    <row r="36" spans="1:1" ht="20.100000000000001" customHeight="1">
      <c r="A36" s="268"/>
    </row>
    <row r="37" spans="1:1" ht="20.100000000000001" customHeight="1"/>
    <row r="38" spans="1:1" ht="20.100000000000001" customHeight="1"/>
    <row r="39" spans="1:1" ht="20.100000000000001" customHeight="1"/>
    <row r="40" spans="1:1" ht="20.100000000000001" customHeight="1"/>
  </sheetData>
  <sheetProtection password="D8A0" sheet="1" objects="1" scenarios="1" formatColumns="0" formatRows="0" selectLockedCells="1"/>
  <customSheetViews>
    <customSheetView guid="{42803FD4-F291-4AEB-9205-0584651DCD41}" scale="80" showPageBreaks="1" showGridLines="0" zeroValues="0" fitToPage="1" printArea="1" view="pageBreakPreview">
      <selection activeCell="E17" sqref="E17"/>
      <pageMargins left="0.75" right="0.63" top="0.57999999999999996" bottom="0.4" header="0.34" footer="0.2"/>
      <pageSetup paperSize="9" scale="96" orientation="portrait" r:id="rId1"/>
      <headerFooter alignWithMargins="0">
        <oddFooter>&amp;R&amp;"Book Antiqua,Bold"&amp;8 Page &amp;P of &amp;N</oddFooter>
      </headerFooter>
    </customSheetView>
    <customSheetView guid="{BCCF32CF-6814-4491-B636-EE6659CB2FDB}" scale="80" showPageBreaks="1" showGridLines="0" zeroValues="0" fitToPage="1" printArea="1" view="pageBreakPreview">
      <selection activeCell="E17" sqref="E17"/>
      <pageMargins left="0.75" right="0.63" top="0.57999999999999996" bottom="0.4" header="0.34" footer="0.2"/>
      <pageSetup paperSize="9" scale="97" orientation="portrait" r:id="rId2"/>
      <headerFooter alignWithMargins="0">
        <oddFooter>&amp;R&amp;"Book Antiqua,Bold"&amp;8 Page &amp;P of &amp;N</oddFooter>
      </headerFooter>
    </customSheetView>
    <customSheetView guid="{0B294850-FD19-47B3-ACE9-A5EA58FA8F6C}" scale="80" showPageBreaks="1" showGridLines="0" zeroValues="0" fitToPage="1" printArea="1" view="pageBreakPreview">
      <selection activeCell="E17" sqref="E17"/>
      <pageMargins left="0.75" right="0.63" top="0.57999999999999996" bottom="0.4" header="0.34" footer="0.2"/>
      <pageSetup paperSize="9" scale="96" orientation="portrait" r:id="rId3"/>
      <headerFooter alignWithMargins="0">
        <oddFooter>&amp;R&amp;"Book Antiqua,Bold"&amp;8 Page &amp;P of &amp;N</oddFooter>
      </headerFooter>
    </customSheetView>
    <customSheetView guid="{B5DDB8B7-72B3-44C4-BA38-BC879DA0D860}" scale="80" showPageBreaks="1" showGridLines="0" zeroValues="0" fitToPage="1" printArea="1" view="pageBreakPreview">
      <selection activeCell="E17" sqref="E17"/>
      <pageMargins left="0.75" right="0.63" top="0.57999999999999996" bottom="0.4" header="0.34" footer="0.2"/>
      <pageSetup paperSize="9" scale="96" orientation="portrait" r:id="rId4"/>
      <headerFooter alignWithMargins="0">
        <oddFooter>&amp;R&amp;"Book Antiqua,Bold"&amp;8 Page &amp;P of &amp;N</oddFooter>
      </headerFooter>
    </customSheetView>
    <customSheetView guid="{ADFEEE36-FC64-4164-B026-18EA8FC2BA5B}" scale="80" showPageBreaks="1" showGridLines="0" zeroValues="0" fitToPage="1" printArea="1" view="pageBreakPreview">
      <selection activeCell="B18" sqref="B18"/>
      <pageMargins left="0.75" right="0.63" top="0.57999999999999996" bottom="0.4" header="0.34" footer="0.2"/>
      <pageSetup paperSize="9" scale="96" orientation="portrait" r:id="rId5"/>
      <headerFooter alignWithMargins="0">
        <oddFooter>&amp;R&amp;"Book Antiqua,Bold"&amp;8 Page &amp;P of &amp;N</oddFooter>
      </headerFooter>
    </customSheetView>
    <customSheetView guid="{9416EA7C-09DE-4A79-98DC-84D6183EE7EA}" scale="90" showPageBreaks="1" showGridLines="0" zeroValues="0" fitToPage="1" printArea="1" view="pageBreakPreview" topLeftCell="A19">
      <selection activeCell="B18" sqref="B18"/>
      <pageMargins left="0.75" right="0.63" top="0.57999999999999996" bottom="0.4" header="0.34" footer="0.2"/>
      <pageSetup paperSize="9" scale="96" orientation="portrait" r:id="rId6"/>
      <headerFooter alignWithMargins="0">
        <oddFooter>&amp;R&amp;"Book Antiqua,Bold"&amp;8 Page &amp;P of &amp;N</oddFooter>
      </headerFooter>
    </customSheetView>
    <customSheetView guid="{C7FCA09A-C3E0-4408-81A0-5CFFEB0C6237}" showGridLines="0" zeroValues="0" fitToPage="1" topLeftCell="A16">
      <selection activeCell="B16" sqref="B16"/>
      <pageMargins left="0.75" right="0.63" top="0.57999999999999996" bottom="0.4" header="0.34" footer="0.2"/>
      <pageSetup paperSize="9" scale="96" orientation="portrait" r:id="rId7"/>
      <headerFooter alignWithMargins="0">
        <oddFooter>&amp;R&amp;"Book Antiqua,Bold"&amp;8 Page &amp;P of &amp;N</oddFooter>
      </headerFooter>
    </customSheetView>
    <customSheetView guid="{494F6778-23FE-4AAC-B37D-6C7543FC13B9}" showGridLines="0" zeroValues="0" fitToPage="1" topLeftCell="A7">
      <selection activeCell="B16" sqref="B16"/>
      <pageMargins left="0.75" right="0.63" top="0.57999999999999996" bottom="0.4" header="0.34" footer="0.2"/>
      <pageSetup paperSize="9" scale="96" orientation="portrait" r:id="rId8"/>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1FD9ACA5-802E-4240-ABEA-3FAA854014ED}" showGridLines="0" zeroValues="0">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088EE4B8-2AB2-4771-AF02-2799FFD209DC}" scale="60" showPageBreaks="1" showGridLines="0" zeroValues="0" fitToPage="1" printArea="1" view="pageBreakPreview" topLeftCell="A13">
      <selection activeCell="B16" sqref="B16"/>
      <pageMargins left="0.75" right="0.63" top="0.57999999999999996" bottom="0.4" header="0.34" footer="0.2"/>
      <pageSetup paperSize="9" scale="96" orientation="portrait" r:id="rId15"/>
      <headerFooter alignWithMargins="0">
        <oddFooter>&amp;R&amp;"Book Antiqua,Bold"&amp;8 Page &amp;P of &amp;N</oddFooter>
      </headerFooter>
    </customSheetView>
    <customSheetView guid="{6B3BC699-AF50-49D1-A5D9-04AC9ECA2E6E}" scale="60" showPageBreaks="1" showGridLines="0" zeroValues="0" fitToPage="1" printArea="1" view="pageBreakPreview" topLeftCell="A7">
      <selection activeCell="B16" sqref="B16:E20"/>
      <pageMargins left="0.75" right="0.63" top="0.57999999999999996" bottom="0.4" header="0.34" footer="0.2"/>
      <pageSetup paperSize="9" scale="96" orientation="portrait" r:id="rId16"/>
      <headerFooter alignWithMargins="0">
        <oddFooter>&amp;R&amp;"Book Antiqua,Bold"&amp;8 Page &amp;P of &amp;N</oddFooter>
      </headerFooter>
    </customSheetView>
    <customSheetView guid="{A59756C1-F119-409F-9749-7E17A89EC99C}" scale="70" showPageBreaks="1" showGridLines="0" zeroValues="0" fitToPage="1" printArea="1" view="pageBreakPreview" topLeftCell="A4">
      <selection activeCell="C18" sqref="C18"/>
      <pageMargins left="0.75" right="0.63" top="0.57999999999999996" bottom="0.4" header="0.34" footer="0.2"/>
      <pageSetup paperSize="9" scale="96" orientation="portrait" r:id="rId17"/>
      <headerFooter alignWithMargins="0">
        <oddFooter>&amp;R&amp;"Book Antiqua,Bold"&amp;8 Page &amp;P of &amp;N</oddFooter>
      </headerFooter>
    </customSheetView>
    <customSheetView guid="{10D78769-6122-4B7A-A6A3-9E5BCA27938C}" scale="70" showPageBreaks="1" showGridLines="0" zeroValues="0" fitToPage="1" printArea="1" view="pageBreakPreview" topLeftCell="A7">
      <selection activeCell="B16" sqref="B16"/>
      <pageMargins left="0.75" right="0.63" top="0.57999999999999996" bottom="0.4" header="0.34" footer="0.2"/>
      <pageSetup paperSize="9" scale="96" orientation="portrait" r:id="rId18"/>
      <headerFooter alignWithMargins="0">
        <oddFooter>&amp;R&amp;"Book Antiqua,Bold"&amp;8 Page &amp;P of &amp;N</oddFooter>
      </headerFooter>
    </customSheetView>
    <customSheetView guid="{C418AE7B-D663-4538-8B16-8531F14557D9}" scale="70" showPageBreaks="1" showGridLines="0" zeroValues="0" fitToPage="1" printArea="1" view="pageBreakPreview">
      <selection activeCell="B16" sqref="B16"/>
      <pageMargins left="0.75" right="0.63" top="0.57999999999999996" bottom="0.4" header="0.34" footer="0.2"/>
      <pageSetup paperSize="9" scale="96" orientation="portrait" r:id="rId19"/>
      <headerFooter alignWithMargins="0">
        <oddFooter>&amp;R&amp;"Book Antiqua,Bold"&amp;8 Page &amp;P of &amp;N</oddFooter>
      </headerFooter>
    </customSheetView>
    <customSheetView guid="{7D19A8FF-9B46-47E7-A025-8214920F0DEA}" scale="90" showPageBreaks="1" showGridLines="0" zeroValues="0" fitToPage="1" printArea="1" view="pageBreakPreview" topLeftCell="A4">
      <selection activeCell="B18" sqref="B18"/>
      <pageMargins left="0.75" right="0.63" top="0.57999999999999996" bottom="0.4" header="0.34" footer="0.2"/>
      <pageSetup paperSize="9" scale="96" orientation="portrait" r:id="rId20"/>
      <headerFooter alignWithMargins="0">
        <oddFooter>&amp;R&amp;"Book Antiqua,Bold"&amp;8 Page &amp;P of &amp;N</oddFooter>
      </headerFooter>
    </customSheetView>
    <customSheetView guid="{F4494380-F964-4D0D-9D0A-9EA8E85D4225}" scale="80" showPageBreaks="1" showGridLines="0" zeroValues="0" fitToPage="1" printArea="1" view="pageBreakPreview" topLeftCell="A10">
      <selection activeCell="B18" sqref="B18"/>
      <pageMargins left="0.75" right="0.63" top="0.57999999999999996" bottom="0.4" header="0.34" footer="0.2"/>
      <pageSetup paperSize="9" scale="96" orientation="portrait" r:id="rId21"/>
      <headerFooter alignWithMargins="0">
        <oddFooter>&amp;R&amp;"Book Antiqua,Bold"&amp;8 Page &amp;P of &amp;N</oddFooter>
      </headerFooter>
    </customSheetView>
    <customSheetView guid="{51E8B268-CD70-41C9-97C5-6867BFB3D174}" scale="80" showPageBreaks="1" showGridLines="0" zeroValues="0" fitToPage="1" printArea="1" view="pageBreakPreview">
      <selection activeCell="B18" sqref="B18"/>
      <pageMargins left="0.75" right="0.63" top="0.57999999999999996" bottom="0.4" header="0.34" footer="0.2"/>
      <pageSetup paperSize="9" scale="96" orientation="portrait" r:id="rId22"/>
      <headerFooter alignWithMargins="0">
        <oddFooter>&amp;R&amp;"Book Antiqua,Bold"&amp;8 Page &amp;P of &amp;N</oddFooter>
      </headerFooter>
    </customSheetView>
    <customSheetView guid="{A1254D92-3EE6-40FC-9F9F-6A8DD0D26E07}" scale="80" showPageBreaks="1" showGridLines="0" zeroValues="0" fitToPage="1" printArea="1" view="pageBreakPreview" topLeftCell="A13">
      <selection activeCell="E17" sqref="E17"/>
      <pageMargins left="0.75" right="0.63" top="0.57999999999999996" bottom="0.4" header="0.34" footer="0.2"/>
      <pageSetup paperSize="9" scale="96" orientation="portrait" r:id="rId23"/>
      <headerFooter alignWithMargins="0">
        <oddFooter>&amp;R&amp;"Book Antiqua,Bold"&amp;8 Page &amp;P of &amp;N</oddFooter>
      </headerFooter>
    </customSheetView>
    <customSheetView guid="{D7CAE235-DD1C-4EEF-899D-8FC939865EF5}" scale="80" showPageBreaks="1" showGridLines="0" zeroValues="0" fitToPage="1" printArea="1" view="pageBreakPreview">
      <selection activeCell="E17" sqref="E17"/>
      <pageMargins left="0.75" right="0.63" top="0.57999999999999996" bottom="0.4" header="0.34" footer="0.2"/>
      <pageSetup paperSize="9" scale="96" orientation="portrait" r:id="rId24"/>
      <headerFooter alignWithMargins="0">
        <oddFooter>&amp;R&amp;"Book Antiqua,Bold"&amp;8 Page &amp;P of &amp;N</oddFooter>
      </headerFooter>
    </customSheetView>
    <customSheetView guid="{95DC4E80-4059-4DBD-A03E-19A166873728}" scale="80" showPageBreaks="1" showGridLines="0" zeroValues="0" fitToPage="1" printArea="1" view="pageBreakPreview">
      <selection activeCell="E17" sqref="E17"/>
      <pageMargins left="0.75" right="0.63" top="0.57999999999999996" bottom="0.4" header="0.34" footer="0.2"/>
      <pageSetup paperSize="9" scale="96" orientation="portrait" r:id="rId25"/>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paperSize="9" scale="91" orientation="portrait" r:id="rId26"/>
  <headerFooter alignWithMargins="0">
    <oddFooter>&amp;R&amp;"Book Antiqua,Bold"&amp;8 Page &amp;P of &amp;N</oddFooter>
  </headerFooter>
  <drawing r:id="rId2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pageSetUpPr fitToPage="1"/>
  </sheetPr>
  <dimension ref="A1:I35"/>
  <sheetViews>
    <sheetView showGridLines="0" view="pageBreakPreview" topLeftCell="A3" zoomScale="90" zoomScaleSheetLayoutView="90" workbookViewId="0">
      <selection activeCell="B16" sqref="B16:E16"/>
    </sheetView>
  </sheetViews>
  <sheetFormatPr defaultColWidth="9.140625" defaultRowHeight="16.5"/>
  <cols>
    <col min="1" max="1" width="12.140625" style="236" customWidth="1"/>
    <col min="2" max="2" width="20.5703125" style="236" customWidth="1"/>
    <col min="3" max="3" width="11.42578125" style="236" customWidth="1"/>
    <col min="4" max="4" width="15.42578125" style="236" customWidth="1"/>
    <col min="5" max="5" width="45" style="236" customWidth="1"/>
    <col min="6" max="8" width="9.140625" style="241"/>
    <col min="9" max="16384" width="9.140625" style="231"/>
  </cols>
  <sheetData>
    <row r="1" spans="1:9">
      <c r="A1" s="269" t="str">
        <f>'Attach 3(JV)'!A1</f>
        <v>Package No. :N2JM/C&amp;M/CS/22(20)</v>
      </c>
      <c r="B1" s="270"/>
      <c r="C1" s="270"/>
      <c r="D1" s="270"/>
      <c r="E1" s="271" t="str">
        <f>"Attachment-4(B)"</f>
        <v>Attachment-4(B)</v>
      </c>
    </row>
    <row r="3" spans="1:9" ht="45.75" customHeight="1">
      <c r="A3" s="984" t="str">
        <f>'Attach 3(JV)'!A3</f>
        <v>Renovation of washrooms in GRID Bhawan, RHQ, Jammu</v>
      </c>
      <c r="B3" s="984"/>
      <c r="C3" s="984"/>
      <c r="D3" s="984"/>
      <c r="E3" s="984"/>
      <c r="F3" s="279"/>
      <c r="G3" s="304"/>
      <c r="H3" s="279"/>
    </row>
    <row r="4" spans="1:9" ht="20.100000000000001" customHeight="1">
      <c r="A4" s="280"/>
      <c r="H4" s="1"/>
      <c r="I4" s="282"/>
    </row>
    <row r="5" spans="1:9" ht="20.100000000000001" customHeight="1">
      <c r="A5" s="985" t="s">
        <v>341</v>
      </c>
      <c r="B5" s="985"/>
      <c r="C5" s="985"/>
      <c r="D5" s="985"/>
      <c r="E5" s="985"/>
      <c r="F5" s="307"/>
      <c r="H5" s="1"/>
      <c r="I5" s="285"/>
    </row>
    <row r="6" spans="1:9" ht="20.100000000000001" customHeight="1">
      <c r="A6" s="240"/>
      <c r="H6" s="1"/>
      <c r="I6" s="285"/>
    </row>
    <row r="7" spans="1:9" ht="20.100000000000001" customHeight="1">
      <c r="A7" s="286" t="str">
        <f>'Attach 3(JV)'!A7</f>
        <v>Bidder’s Name and Address (Sole Bidder) :</v>
      </c>
      <c r="E7" s="287" t="str">
        <f>'Attach 3(JV)'!E7</f>
        <v>To:</v>
      </c>
      <c r="H7" s="1"/>
      <c r="I7" s="285"/>
    </row>
    <row r="8" spans="1:9" ht="36" customHeight="1">
      <c r="A8" s="983" t="str">
        <f>'Attach 3(JV)'!A8</f>
        <v/>
      </c>
      <c r="B8" s="983"/>
      <c r="C8" s="983"/>
      <c r="D8" s="983"/>
      <c r="E8" s="288" t="str">
        <f>'Attach 3(JV)'!E8</f>
        <v>Power Grid Corporation of India Ltd.</v>
      </c>
      <c r="H8" s="1"/>
      <c r="I8" s="285"/>
    </row>
    <row r="9" spans="1:9" ht="20.100000000000001" customHeight="1">
      <c r="A9" s="290" t="s">
        <v>337</v>
      </c>
      <c r="B9" s="1222" t="str">
        <f>'Attach 3(JV)'!B9</f>
        <v/>
      </c>
      <c r="C9" s="1222"/>
      <c r="D9" s="1222"/>
      <c r="E9" s="288" t="str">
        <f>'Attach 3(JV)'!E9</f>
        <v>Northern Region Transmission System - II,</v>
      </c>
      <c r="H9" s="1"/>
      <c r="I9" s="285"/>
    </row>
    <row r="10" spans="1:9" ht="20.100000000000001" customHeight="1">
      <c r="A10" s="290" t="s">
        <v>338</v>
      </c>
      <c r="B10" s="1222" t="str">
        <f>'Attach 3(JV)'!B10</f>
        <v/>
      </c>
      <c r="C10" s="1222"/>
      <c r="D10" s="1222"/>
      <c r="E10" s="288" t="str">
        <f>'Attach 3(JV)'!E10</f>
        <v>Grid Bhawan, OB-26, Rail Head Complex,</v>
      </c>
      <c r="H10" s="1"/>
      <c r="I10" s="285"/>
    </row>
    <row r="11" spans="1:9" ht="20.100000000000001" customHeight="1">
      <c r="B11" s="1222" t="str">
        <f>'Attach 3(JV)'!B11</f>
        <v/>
      </c>
      <c r="C11" s="1222"/>
      <c r="D11" s="1222"/>
      <c r="E11" s="288" t="str">
        <f>'Attach 3(JV)'!E11</f>
        <v>Jammu - 180 012 (J&amp;K)</v>
      </c>
    </row>
    <row r="12" spans="1:9" ht="20.100000000000001" customHeight="1">
      <c r="A12" s="240"/>
      <c r="B12" s="1222" t="str">
        <f>'Attach 3(JV)'!B12</f>
        <v/>
      </c>
      <c r="C12" s="1222"/>
      <c r="D12" s="1222"/>
      <c r="E12" s="288"/>
    </row>
    <row r="13" spans="1:9" ht="20.100000000000001" customHeight="1">
      <c r="A13" s="236" t="s">
        <v>332</v>
      </c>
    </row>
    <row r="14" spans="1:9" ht="20.100000000000001" customHeight="1">
      <c r="A14" s="240"/>
    </row>
    <row r="15" spans="1:9" ht="99.75" customHeight="1">
      <c r="A15" s="1226" t="s">
        <v>351</v>
      </c>
      <c r="B15" s="1226"/>
      <c r="C15" s="1226"/>
      <c r="D15" s="1226"/>
      <c r="E15" s="1226"/>
    </row>
    <row r="16" spans="1:9" ht="30" customHeight="1">
      <c r="A16" s="438" t="s">
        <v>344</v>
      </c>
      <c r="B16" s="1225"/>
      <c r="C16" s="1225"/>
      <c r="D16" s="1225"/>
      <c r="E16" s="1225"/>
    </row>
    <row r="17" spans="1:5" ht="30" customHeight="1">
      <c r="A17" s="438" t="s">
        <v>345</v>
      </c>
      <c r="B17" s="1225"/>
      <c r="C17" s="1225"/>
      <c r="D17" s="1225"/>
      <c r="E17" s="1225"/>
    </row>
    <row r="18" spans="1:5" ht="30" customHeight="1">
      <c r="A18" s="438" t="s">
        <v>346</v>
      </c>
      <c r="B18" s="1225"/>
      <c r="C18" s="1225"/>
      <c r="D18" s="1225"/>
      <c r="E18" s="1225"/>
    </row>
    <row r="19" spans="1:5" ht="30" customHeight="1">
      <c r="A19" s="439" t="s">
        <v>347</v>
      </c>
      <c r="B19" s="1225"/>
      <c r="C19" s="1225"/>
      <c r="D19" s="1225"/>
      <c r="E19" s="1225"/>
    </row>
    <row r="20" spans="1:5" ht="30" customHeight="1">
      <c r="A20" s="439" t="s">
        <v>68</v>
      </c>
      <c r="B20" s="1225"/>
      <c r="C20" s="1225"/>
      <c r="D20" s="1225"/>
      <c r="E20" s="1225"/>
    </row>
    <row r="21" spans="1:5" ht="30" customHeight="1">
      <c r="A21" s="439" t="s">
        <v>69</v>
      </c>
      <c r="B21" s="1225"/>
      <c r="C21" s="1225"/>
      <c r="D21" s="1225"/>
      <c r="E21" s="1225"/>
    </row>
    <row r="22" spans="1:5" ht="16.5" customHeight="1">
      <c r="A22" s="440"/>
      <c r="B22" s="260"/>
      <c r="C22" s="260"/>
      <c r="D22" s="260"/>
      <c r="E22" s="260"/>
    </row>
    <row r="23" spans="1:5" ht="27.95" customHeight="1">
      <c r="D23" s="403"/>
    </row>
    <row r="24" spans="1:5" ht="27.95" customHeight="1">
      <c r="A24" s="300" t="s">
        <v>7</v>
      </c>
      <c r="B24" s="416" t="str">
        <f>'Attach 3(JV)'!B24</f>
        <v/>
      </c>
      <c r="D24" s="403" t="s">
        <v>5</v>
      </c>
      <c r="E24" s="417" t="str">
        <f>'Attach 3(JV)'!E24</f>
        <v/>
      </c>
    </row>
    <row r="25" spans="1:5" ht="27.95" customHeight="1">
      <c r="A25" s="300" t="s">
        <v>8</v>
      </c>
      <c r="B25" s="417" t="str">
        <f>'Attach 3(JV)'!B25</f>
        <v/>
      </c>
      <c r="D25" s="403" t="s">
        <v>6</v>
      </c>
      <c r="E25" s="417" t="str">
        <f>'Attach 3(JV)'!E25</f>
        <v/>
      </c>
    </row>
    <row r="26" spans="1:5" ht="27.95" customHeight="1">
      <c r="D26" s="403"/>
    </row>
    <row r="27" spans="1:5" ht="33" customHeight="1"/>
    <row r="28" spans="1:5" ht="33" customHeight="1">
      <c r="A28" s="268"/>
    </row>
    <row r="29" spans="1:5" ht="20.100000000000001" customHeight="1"/>
    <row r="30" spans="1:5" ht="20.100000000000001" customHeight="1"/>
    <row r="31" spans="1:5" ht="20.100000000000001" customHeight="1">
      <c r="A31" s="268"/>
    </row>
    <row r="32" spans="1:5" ht="20.100000000000001" customHeight="1"/>
    <row r="33" spans="1:1" ht="20.100000000000001" customHeight="1">
      <c r="A33" s="268"/>
    </row>
    <row r="34" spans="1:1" ht="20.100000000000001" customHeight="1"/>
    <row r="35" spans="1:1">
      <c r="A35" s="268"/>
    </row>
  </sheetData>
  <sheetProtection password="D8A0" sheet="1" objects="1" scenarios="1" formatColumns="0" formatRows="0" selectLockedCells="1"/>
  <customSheetViews>
    <customSheetView guid="{42803FD4-F291-4AEB-9205-0584651DCD41}" scale="90" showPageBreaks="1" showGridLines="0" fitToPage="1" printArea="1" view="pageBreakPreview" topLeftCell="A4">
      <selection activeCell="B16" sqref="B16:E21"/>
      <pageMargins left="0.75" right="0.63" top="0.57999999999999996" bottom="0.6" header="0.34" footer="0.35"/>
      <pageSetup paperSize="9" scale="93" orientation="portrait" r:id="rId1"/>
      <headerFooter alignWithMargins="0">
        <oddFooter>&amp;R&amp;"Book Antiqua,Bold"&amp;8 Page &amp;P of &amp;N</oddFooter>
      </headerFooter>
    </customSheetView>
    <customSheetView guid="{BCCF32CF-6814-4491-B636-EE6659CB2FDB}" scale="90" showPageBreaks="1" showGridLines="0" fitToPage="1" printArea="1" view="pageBreakPreview" topLeftCell="A7">
      <selection activeCell="B16" sqref="B16:E21"/>
      <pageMargins left="0.75" right="0.63" top="0.57999999999999996" bottom="0.6" header="0.34" footer="0.35"/>
      <pageSetup paperSize="9" scale="93" orientation="portrait" r:id="rId2"/>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B17" sqref="B17:E17"/>
      <pageMargins left="0.75" right="0.63" top="0.57999999999999996" bottom="0.6" header="0.34" footer="0.35"/>
      <pageSetup paperSize="9" scale="98" orientation="portrait" r:id="rId3"/>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B17" sqref="B17:E17"/>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B16" sqref="B16:E16"/>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9416EA7C-09DE-4A79-98DC-84D6183EE7EA}" scale="60" showPageBreaks="1" showGridLines="0" fitToPage="1" printArea="1" view="pageBreakPreview" topLeftCell="A13">
      <selection activeCell="B16" sqref="B16:E16"/>
      <pageMargins left="0.75" right="0.63" top="0.57999999999999996" bottom="0.6" header="0.34" footer="0.35"/>
      <pageSetup paperSize="9" scale="98" orientation="portrait" r:id="rId6"/>
      <headerFooter alignWithMargins="0">
        <oddFooter>&amp;R&amp;"Book Antiqua,Bold"&amp;8 Page &amp;P of &amp;N</oddFooter>
      </headerFooter>
    </customSheetView>
    <customSheetView guid="{C7FCA09A-C3E0-4408-81A0-5CFFEB0C6237}" showGridLines="0" fitToPage="1" topLeftCell="A16">
      <selection activeCell="B19" sqref="B19:E19"/>
      <pageMargins left="0.75" right="0.63" top="0.57999999999999996" bottom="0.6" header="0.34" footer="0.35"/>
      <pageSetup paperSize="9" scale="93" orientation="portrait" r:id="rId7"/>
      <headerFooter alignWithMargins="0">
        <oddFooter>&amp;R&amp;"Book Antiqua,Bold"&amp;8 Page &amp;P of &amp;N</oddFooter>
      </headerFooter>
    </customSheetView>
    <customSheetView guid="{494F6778-23FE-4AAC-B37D-6C7543FC13B9}" showGridLines="0" fitToPage="1" topLeftCell="A6">
      <selection activeCell="B19" sqref="B19:E19"/>
      <pageMargins left="0.75" right="0.63" top="0.57999999999999996" bottom="0.6" header="0.34" footer="0.35"/>
      <pageSetup paperSize="9" scale="93" orientation="portrait" r:id="rId8"/>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1"/>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fitToPage="1" printArea="1" view="pageBreakPreview" topLeftCell="A4">
      <selection activeCell="B16" sqref="B16:E16"/>
      <pageMargins left="0.75" right="0.63" top="0.57999999999999996" bottom="0.6" header="0.34" footer="0.35"/>
      <pageSetup paperSize="9" scale="98" orientation="portrait" r:id="rId15"/>
      <headerFooter alignWithMargins="0">
        <oddFooter>&amp;R&amp;"Book Antiqua,Bold"&amp;8 Page &amp;P of &amp;N</oddFooter>
      </headerFooter>
    </customSheetView>
    <customSheetView guid="{6B3BC699-AF50-49D1-A5D9-04AC9ECA2E6E}" scale="60" showPageBreaks="1" showGridLines="0" fitToPage="1" printArea="1" view="pageBreakPreview" topLeftCell="A10">
      <selection activeCell="B16" sqref="B16:E16"/>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A59756C1-F119-409F-9749-7E17A89EC99C}" scale="60" showPageBreaks="1" showGridLines="0" fitToPage="1" printArea="1" view="pageBreakPreview" topLeftCell="A25">
      <selection activeCell="B16" sqref="B16:E16"/>
      <pageMargins left="0.75" right="0.63" top="0.57999999999999996" bottom="0.6" header="0.34" footer="0.35"/>
      <pageSetup paperSize="9" scale="98" orientation="portrait" r:id="rId17"/>
      <headerFooter alignWithMargins="0">
        <oddFooter>&amp;R&amp;"Book Antiqua,Bold"&amp;8 Page &amp;P of &amp;N</oddFooter>
      </headerFooter>
    </customSheetView>
    <customSheetView guid="{10D78769-6122-4B7A-A6A3-9E5BCA27938C}" scale="60" showPageBreaks="1" showGridLines="0" fitToPage="1" printArea="1" view="pageBreakPreview" topLeftCell="A4">
      <selection activeCell="B16" sqref="B16:E16"/>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C418AE7B-D663-4538-8B16-8531F14557D9}" scale="60" showPageBreaks="1" showGridLines="0" fitToPage="1" printArea="1" view="pageBreakPreview" topLeftCell="A10">
      <selection activeCell="B16" sqref="B16:E16"/>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7D19A8FF-9B46-47E7-A025-8214920F0DEA}" scale="60" showPageBreaks="1" showGridLines="0" fitToPage="1" printArea="1" view="pageBreakPreview">
      <selection activeCell="B16" sqref="B16:E16"/>
      <pageMargins left="0.75" right="0.63" top="0.57999999999999996" bottom="0.6" header="0.34" footer="0.35"/>
      <pageSetup paperSize="9" scale="99" orientation="portrait" r:id="rId20"/>
      <headerFooter alignWithMargins="0">
        <oddFooter>&amp;R&amp;"Book Antiqua,Bold"&amp;8 Page &amp;P of &amp;N</oddFooter>
      </headerFooter>
    </customSheetView>
    <customSheetView guid="{F4494380-F964-4D0D-9D0A-9EA8E85D4225}" scale="90" showPageBreaks="1" showGridLines="0" fitToPage="1" printArea="1" view="pageBreakPreview" topLeftCell="A7">
      <selection activeCell="B16" sqref="B16:E16"/>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B16" sqref="B16:E16"/>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A1254D92-3EE6-40FC-9F9F-6A8DD0D26E07}" scale="90" showPageBreaks="1" showGridLines="0" fitToPage="1" printArea="1" view="pageBreakPreview" topLeftCell="A16">
      <selection activeCell="B17" sqref="B17:E17"/>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D7CAE235-DD1C-4EEF-899D-8FC939865EF5}" scale="90" showPageBreaks="1" showGridLines="0" fitToPage="1" printArea="1" view="pageBreakPreview" topLeftCell="A7">
      <selection activeCell="B16" sqref="B16:E21"/>
      <pageMargins left="0.75" right="0.63" top="0.57999999999999996" bottom="0.6" header="0.34" footer="0.35"/>
      <pageSetup paperSize="9" scale="93" orientation="portrait" r:id="rId24"/>
      <headerFooter alignWithMargins="0">
        <oddFooter>&amp;R&amp;"Book Antiqua,Bold"&amp;8 Page &amp;P of &amp;N</oddFooter>
      </headerFooter>
    </customSheetView>
    <customSheetView guid="{95DC4E80-4059-4DBD-A03E-19A166873728}" scale="90" showPageBreaks="1" showGridLines="0" fitToPage="1" printArea="1" view="pageBreakPreview" topLeftCell="A4">
      <selection activeCell="B16" sqref="B16:E21"/>
      <pageMargins left="0.75" right="0.63" top="0.57999999999999996" bottom="0.6" header="0.34" footer="0.35"/>
      <pageSetup paperSize="9" scale="93" orientation="portrait" r:id="rId25"/>
      <headerFooter alignWithMargins="0">
        <oddFooter>&amp;R&amp;"Book Antiqua,Bold"&amp;8 Page &amp;P of &amp;N</oddFooter>
      </headerFooter>
    </customSheetView>
  </customSheetViews>
  <mergeCells count="14">
    <mergeCell ref="B21:E21"/>
    <mergeCell ref="A15:E15"/>
    <mergeCell ref="B9:D9"/>
    <mergeCell ref="A3:E3"/>
    <mergeCell ref="A5:E5"/>
    <mergeCell ref="B10:D10"/>
    <mergeCell ref="B11:D11"/>
    <mergeCell ref="B12:D12"/>
    <mergeCell ref="A8:D8"/>
    <mergeCell ref="B16:E16"/>
    <mergeCell ref="B17:E17"/>
    <mergeCell ref="B18:E18"/>
    <mergeCell ref="B19:E19"/>
    <mergeCell ref="B20:E20"/>
  </mergeCells>
  <phoneticPr fontId="6" type="noConversion"/>
  <pageMargins left="0.75" right="0.63" top="0.57999999999999996" bottom="0.6" header="0.34" footer="0.35"/>
  <pageSetup paperSize="9" scale="93" orientation="portrait" r:id="rId26"/>
  <headerFooter alignWithMargins="0">
    <oddFooter>&amp;R&amp;"Book Antiqua,Bold"&amp;8 Page &amp;P of &amp;N</oddFooter>
  </headerFooter>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113"/>
  <sheetViews>
    <sheetView view="pageBreakPreview" topLeftCell="A15" zoomScale="90" zoomScaleSheetLayoutView="90" workbookViewId="0">
      <selection activeCell="B19" sqref="B19"/>
    </sheetView>
  </sheetViews>
  <sheetFormatPr defaultColWidth="9.140625" defaultRowHeight="13.5"/>
  <cols>
    <col min="1" max="1" width="18.7109375" style="13" customWidth="1"/>
    <col min="2" max="2" width="59.28515625" style="13" customWidth="1"/>
    <col min="3" max="3" width="20.7109375" style="13" customWidth="1"/>
    <col min="4" max="4" width="12.7109375" style="13" customWidth="1"/>
    <col min="5" max="5" width="13" style="13" customWidth="1"/>
    <col min="6" max="6" width="15.7109375" style="13" customWidth="1"/>
    <col min="7" max="7" width="9.140625" style="13"/>
    <col min="8" max="8" width="0" style="13" hidden="1" customWidth="1"/>
    <col min="9" max="16384" width="9.140625" style="13"/>
  </cols>
  <sheetData>
    <row r="1" spans="1:9" ht="16.5">
      <c r="A1" s="1230" t="str">
        <f>'Attach 3(JV)'!A1</f>
        <v>Package No. :N2JM/C&amp;M/CS/22(20)</v>
      </c>
      <c r="B1" s="1230"/>
      <c r="C1" s="10"/>
      <c r="D1" s="10"/>
      <c r="E1" s="11" t="str">
        <f>"Attachment-5 "</f>
        <v xml:space="preserve">Attachment-5 </v>
      </c>
    </row>
    <row r="3" spans="1:9" ht="39.6" customHeight="1">
      <c r="A3" s="1234" t="str">
        <f>'Attach 3(JV)'!A3</f>
        <v>Renovation of washrooms in GRID Bhawan, RHQ, Jammu</v>
      </c>
      <c r="B3" s="1234"/>
      <c r="C3" s="1234"/>
      <c r="D3" s="1234"/>
      <c r="E3" s="1234"/>
      <c r="F3" s="1234"/>
      <c r="G3" s="15"/>
      <c r="H3" s="14"/>
    </row>
    <row r="4" spans="1:9" ht="16.5">
      <c r="A4" s="885"/>
      <c r="H4" s="18"/>
      <c r="I4" s="2"/>
    </row>
    <row r="5" spans="1:9" ht="18.75">
      <c r="A5" s="1228" t="s">
        <v>352</v>
      </c>
      <c r="B5" s="1228"/>
      <c r="C5" s="1228"/>
      <c r="D5" s="1228"/>
      <c r="E5" s="885"/>
      <c r="F5" s="19"/>
      <c r="H5" s="18"/>
      <c r="I5" s="4"/>
    </row>
    <row r="6" spans="1:9" ht="16.5">
      <c r="A6" s="890"/>
      <c r="H6" s="18"/>
      <c r="I6" s="4"/>
    </row>
    <row r="7" spans="1:9" ht="16.5">
      <c r="A7" s="21" t="str">
        <f>'Attach 3(JV)'!A7</f>
        <v>Bidder’s Name and Address (Sole Bidder) :</v>
      </c>
      <c r="B7" s="890"/>
      <c r="C7" s="890"/>
      <c r="D7" s="6" t="str">
        <f>'Attach 3(JV)'!E7</f>
        <v>To:</v>
      </c>
      <c r="H7" s="18"/>
      <c r="I7" s="4"/>
    </row>
    <row r="8" spans="1:9" ht="16.5">
      <c r="A8" s="887" t="str">
        <f>'Attach 3(JV)'!A8</f>
        <v/>
      </c>
      <c r="B8" s="887"/>
      <c r="C8" s="887"/>
      <c r="D8" s="3" t="str">
        <f>'Attach 3(JV)'!E8</f>
        <v>Power Grid Corporation of India Ltd.</v>
      </c>
      <c r="H8" s="18"/>
      <c r="I8" s="4"/>
    </row>
    <row r="9" spans="1:9" ht="33">
      <c r="A9" s="5" t="s">
        <v>337</v>
      </c>
      <c r="B9" s="886" t="str">
        <f>'Attach 3(JV)'!B9</f>
        <v/>
      </c>
      <c r="C9" s="886"/>
      <c r="D9" s="3" t="str">
        <f>'Attach 3(JV)'!E9</f>
        <v>Northern Region Transmission System - II,</v>
      </c>
      <c r="H9" s="18"/>
      <c r="I9" s="4"/>
    </row>
    <row r="10" spans="1:9" ht="16.5">
      <c r="A10" s="5" t="s">
        <v>338</v>
      </c>
      <c r="B10" s="886" t="str">
        <f>'Attach 3(JV)'!B10</f>
        <v/>
      </c>
      <c r="C10" s="886"/>
      <c r="D10" s="3" t="str">
        <f>'Attach 3(JV)'!E10</f>
        <v>Grid Bhawan, OB-26, Rail Head Complex,</v>
      </c>
      <c r="H10" s="18"/>
      <c r="I10" s="4"/>
    </row>
    <row r="11" spans="1:9" ht="33">
      <c r="B11" s="886" t="str">
        <f>'Attach 3(JV)'!B11</f>
        <v/>
      </c>
      <c r="C11" s="886"/>
      <c r="D11" s="3" t="str">
        <f>'Attach 3(JV)'!E11</f>
        <v>Jammu - 180 012 (J&amp;K)</v>
      </c>
    </row>
    <row r="12" spans="1:9" ht="16.5">
      <c r="A12" s="890"/>
      <c r="B12" s="886" t="str">
        <f>'Attach 3(JV)'!B12</f>
        <v/>
      </c>
      <c r="C12" s="886"/>
      <c r="D12" s="3"/>
    </row>
    <row r="13" spans="1:9" ht="16.5">
      <c r="A13" s="17" t="s">
        <v>332</v>
      </c>
      <c r="D13" s="29"/>
    </row>
    <row r="14" spans="1:9" ht="62.25" customHeight="1">
      <c r="A14" s="1229" t="s">
        <v>353</v>
      </c>
      <c r="B14" s="1229"/>
      <c r="C14" s="1229"/>
      <c r="D14" s="1229"/>
      <c r="E14" s="1229"/>
      <c r="F14" s="495"/>
      <c r="G14" s="495"/>
      <c r="H14" s="495"/>
    </row>
    <row r="15" spans="1:9" ht="99" customHeight="1">
      <c r="A15" s="884" t="s">
        <v>335</v>
      </c>
      <c r="B15" s="884" t="s">
        <v>350</v>
      </c>
      <c r="C15" s="884" t="s">
        <v>354</v>
      </c>
      <c r="D15" s="1231" t="s">
        <v>355</v>
      </c>
      <c r="E15" s="1232"/>
      <c r="F15" s="495"/>
      <c r="G15" s="495"/>
      <c r="H15" s="495"/>
    </row>
    <row r="16" spans="1:9" ht="16.5">
      <c r="A16" s="917"/>
      <c r="B16" s="917"/>
      <c r="C16" s="917"/>
      <c r="D16" s="917" t="s">
        <v>356</v>
      </c>
      <c r="E16" s="917" t="s">
        <v>357</v>
      </c>
      <c r="F16" s="495"/>
      <c r="G16" s="495"/>
      <c r="H16" s="495"/>
    </row>
    <row r="17" spans="1:8" ht="16.5">
      <c r="A17" s="918">
        <v>1</v>
      </c>
      <c r="B17" s="187"/>
      <c r="C17" s="187"/>
      <c r="D17" s="187"/>
      <c r="E17" s="187"/>
      <c r="F17" s="495"/>
      <c r="G17" s="495"/>
      <c r="H17" s="495"/>
    </row>
    <row r="18" spans="1:8" ht="16.5">
      <c r="A18" s="919">
        <v>2</v>
      </c>
      <c r="B18" s="187"/>
      <c r="C18" s="187"/>
      <c r="D18" s="187"/>
      <c r="E18" s="187"/>
      <c r="F18" s="495"/>
      <c r="G18" s="495"/>
      <c r="H18" s="495"/>
    </row>
    <row r="19" spans="1:8" ht="34.5" customHeight="1">
      <c r="A19" s="919">
        <v>3</v>
      </c>
      <c r="B19" s="187"/>
      <c r="C19" s="187"/>
      <c r="D19" s="187"/>
      <c r="E19" s="187"/>
      <c r="F19" s="495"/>
      <c r="G19" s="495"/>
      <c r="H19" s="495"/>
    </row>
    <row r="20" spans="1:8" ht="16.5">
      <c r="A20" s="919">
        <v>4</v>
      </c>
      <c r="B20" s="187"/>
      <c r="C20" s="187"/>
      <c r="D20" s="187"/>
      <c r="E20" s="187"/>
      <c r="F20" s="495"/>
      <c r="G20" s="495"/>
      <c r="H20" s="495"/>
    </row>
    <row r="21" spans="1:8" ht="16.5">
      <c r="A21" s="919">
        <v>5</v>
      </c>
      <c r="B21" s="187"/>
      <c r="C21" s="187"/>
      <c r="D21" s="187"/>
      <c r="E21" s="187"/>
      <c r="F21" s="495"/>
      <c r="G21" s="495"/>
      <c r="H21" s="495"/>
    </row>
    <row r="22" spans="1:8" ht="16.5">
      <c r="A22" s="919">
        <v>6</v>
      </c>
      <c r="B22" s="187"/>
      <c r="C22" s="187"/>
      <c r="D22" s="187"/>
      <c r="E22" s="187"/>
      <c r="F22" s="495"/>
      <c r="G22" s="495"/>
      <c r="H22" s="495"/>
    </row>
    <row r="23" spans="1:8" ht="16.5">
      <c r="A23" s="919">
        <v>7</v>
      </c>
      <c r="B23" s="187"/>
      <c r="C23" s="187"/>
      <c r="D23" s="187"/>
      <c r="E23" s="187"/>
      <c r="F23" s="495"/>
      <c r="G23" s="495"/>
      <c r="H23" s="495"/>
    </row>
    <row r="24" spans="1:8" ht="16.5">
      <c r="A24" s="919">
        <v>8</v>
      </c>
      <c r="B24" s="187"/>
      <c r="C24" s="187"/>
      <c r="D24" s="187"/>
      <c r="E24" s="187"/>
      <c r="F24" s="495"/>
      <c r="G24" s="495"/>
      <c r="H24" s="495"/>
    </row>
    <row r="25" spans="1:8" ht="16.5">
      <c r="A25" s="919">
        <v>9</v>
      </c>
      <c r="B25" s="187"/>
      <c r="C25" s="187"/>
      <c r="D25" s="187"/>
      <c r="E25" s="187"/>
      <c r="F25" s="495"/>
      <c r="G25" s="495"/>
      <c r="H25" s="495"/>
    </row>
    <row r="26" spans="1:8" ht="16.5">
      <c r="A26" s="919">
        <v>10</v>
      </c>
      <c r="B26" s="187"/>
      <c r="C26" s="187"/>
      <c r="D26" s="187"/>
      <c r="E26" s="187"/>
      <c r="F26" s="495"/>
      <c r="G26" s="495"/>
      <c r="H26" s="495"/>
    </row>
    <row r="27" spans="1:8" ht="16.5">
      <c r="A27" s="919">
        <v>11</v>
      </c>
      <c r="B27" s="187"/>
      <c r="C27" s="187"/>
      <c r="D27" s="187"/>
      <c r="E27" s="187"/>
      <c r="F27" s="495"/>
      <c r="G27" s="495"/>
      <c r="H27" s="495"/>
    </row>
    <row r="28" spans="1:8" ht="16.5">
      <c r="A28" s="919">
        <v>12</v>
      </c>
      <c r="B28" s="187"/>
      <c r="C28" s="187"/>
      <c r="D28" s="187"/>
      <c r="E28" s="187"/>
      <c r="F28" s="495"/>
      <c r="G28" s="495"/>
      <c r="H28" s="495"/>
    </row>
    <row r="29" spans="1:8" ht="16.5">
      <c r="A29" s="919">
        <v>13</v>
      </c>
      <c r="B29" s="187"/>
      <c r="C29" s="187"/>
      <c r="D29" s="187"/>
      <c r="E29" s="187"/>
      <c r="F29" s="920"/>
      <c r="G29" s="920"/>
      <c r="H29" s="921" t="b">
        <v>0</v>
      </c>
    </row>
    <row r="30" spans="1:8" ht="16.5">
      <c r="A30" s="922">
        <v>14</v>
      </c>
      <c r="B30" s="187"/>
      <c r="C30" s="187"/>
      <c r="D30" s="187"/>
      <c r="E30" s="187"/>
      <c r="F30" s="920"/>
      <c r="G30" s="920"/>
      <c r="H30" s="923"/>
    </row>
    <row r="31" spans="1:8" ht="16.5">
      <c r="A31" s="924"/>
      <c r="B31" s="925"/>
      <c r="C31" s="925"/>
      <c r="D31" s="925"/>
      <c r="E31" s="925"/>
      <c r="F31" s="926"/>
      <c r="G31" s="926"/>
      <c r="H31" s="927"/>
    </row>
    <row r="32" spans="1:8" ht="16.5">
      <c r="A32" s="928"/>
      <c r="B32" s="929"/>
      <c r="C32" s="929"/>
      <c r="D32" s="929"/>
      <c r="E32" s="929"/>
      <c r="F32" s="926"/>
      <c r="G32" s="926"/>
      <c r="H32" s="927"/>
    </row>
    <row r="33" spans="1:8" ht="42.75" customHeight="1">
      <c r="A33" s="1233" t="s">
        <v>582</v>
      </c>
      <c r="B33" s="1233"/>
      <c r="C33" s="1233"/>
      <c r="D33" s="1233"/>
      <c r="E33" s="1233"/>
      <c r="F33" s="926"/>
      <c r="G33" s="926"/>
      <c r="H33" s="927"/>
    </row>
    <row r="34" spans="1:8" ht="16.5">
      <c r="A34" s="76"/>
      <c r="B34" s="76"/>
      <c r="C34" s="76"/>
      <c r="D34" s="76"/>
      <c r="E34" s="76"/>
      <c r="F34" s="495"/>
      <c r="G34" s="495"/>
      <c r="H34" s="495"/>
    </row>
    <row r="35" spans="1:8" ht="16.5">
      <c r="A35" s="76"/>
      <c r="B35" s="76"/>
      <c r="C35" s="25"/>
      <c r="D35" s="76"/>
      <c r="E35" s="76"/>
      <c r="F35" s="495"/>
      <c r="G35" s="495"/>
      <c r="H35" s="495"/>
    </row>
    <row r="36" spans="1:8" ht="15">
      <c r="A36" s="494" t="s">
        <v>7</v>
      </c>
      <c r="B36" s="51" t="str">
        <f>'Attach 3(JV)'!B24</f>
        <v/>
      </c>
      <c r="C36" s="25" t="s">
        <v>5</v>
      </c>
      <c r="D36" s="179" t="str">
        <f>'Attach 3(JV)'!E24</f>
        <v/>
      </c>
    </row>
    <row r="37" spans="1:8" ht="15">
      <c r="A37" s="494" t="s">
        <v>8</v>
      </c>
      <c r="B37" s="179" t="str">
        <f>'Attach 3(JV)'!B25</f>
        <v/>
      </c>
      <c r="C37" s="25" t="s">
        <v>6</v>
      </c>
      <c r="D37" s="179" t="str">
        <f>'Attach 3(JV)'!E25</f>
        <v/>
      </c>
    </row>
    <row r="38" spans="1:8" ht="15">
      <c r="C38" s="25"/>
    </row>
    <row r="39" spans="1:8" ht="16.5" hidden="1">
      <c r="A39" s="9" t="str">
        <f>A1</f>
        <v>Package No. :N2JM/C&amp;M/CS/22(20)</v>
      </c>
      <c r="B39" s="10"/>
      <c r="C39" s="10"/>
      <c r="D39" s="10"/>
      <c r="E39" s="28" t="str">
        <f>"Annexure I to " &amp;E1</f>
        <v xml:space="preserve">Annexure I to Attachment-5 </v>
      </c>
    </row>
    <row r="40" spans="1:8" ht="16.5" hidden="1">
      <c r="A40" s="26"/>
    </row>
    <row r="41" spans="1:8" ht="15" hidden="1">
      <c r="A41" s="1227" t="s">
        <v>352</v>
      </c>
      <c r="B41" s="1227"/>
      <c r="C41" s="930"/>
      <c r="D41" s="930"/>
      <c r="E41" s="930"/>
    </row>
    <row r="42" spans="1:8" ht="16.5" hidden="1">
      <c r="B42" s="76"/>
    </row>
    <row r="43" spans="1:8" ht="99" hidden="1">
      <c r="A43" s="931" t="s">
        <v>335</v>
      </c>
      <c r="B43" s="932" t="s">
        <v>350</v>
      </c>
      <c r="C43" s="932" t="s">
        <v>354</v>
      </c>
      <c r="D43" s="888" t="s">
        <v>355</v>
      </c>
      <c r="E43" s="889"/>
    </row>
    <row r="44" spans="1:8" ht="16.5" hidden="1">
      <c r="A44" s="933"/>
      <c r="B44" s="934"/>
      <c r="C44" s="934"/>
      <c r="D44" s="889" t="s">
        <v>356</v>
      </c>
      <c r="E44" s="884" t="s">
        <v>357</v>
      </c>
    </row>
    <row r="45" spans="1:8" ht="15" hidden="1">
      <c r="A45" s="935"/>
      <c r="B45" s="935"/>
      <c r="C45" s="935"/>
      <c r="D45" s="936"/>
      <c r="E45" s="936"/>
    </row>
    <row r="46" spans="1:8" ht="15" hidden="1">
      <c r="A46" s="936"/>
      <c r="B46" s="936"/>
      <c r="C46" s="936"/>
      <c r="D46" s="936"/>
      <c r="E46" s="936"/>
    </row>
    <row r="47" spans="1:8" ht="15" hidden="1">
      <c r="A47" s="936"/>
      <c r="B47" s="936"/>
      <c r="C47" s="936"/>
      <c r="D47" s="936"/>
      <c r="E47" s="936"/>
    </row>
    <row r="48" spans="1:8" ht="15" hidden="1">
      <c r="A48" s="936"/>
      <c r="B48" s="936"/>
      <c r="C48" s="936"/>
      <c r="D48" s="936"/>
      <c r="E48" s="936"/>
    </row>
    <row r="49" spans="1:5" ht="15" hidden="1">
      <c r="A49" s="936"/>
      <c r="B49" s="936"/>
      <c r="C49" s="936"/>
      <c r="D49" s="936"/>
      <c r="E49" s="936"/>
    </row>
    <row r="50" spans="1:5" ht="15" hidden="1">
      <c r="A50" s="936"/>
      <c r="B50" s="936"/>
      <c r="C50" s="936"/>
      <c r="D50" s="936"/>
      <c r="E50" s="936"/>
    </row>
    <row r="51" spans="1:5" ht="15" hidden="1">
      <c r="A51" s="936"/>
      <c r="B51" s="936"/>
      <c r="C51" s="936"/>
      <c r="D51" s="936"/>
      <c r="E51" s="936"/>
    </row>
    <row r="52" spans="1:5" ht="15" hidden="1">
      <c r="A52" s="936"/>
      <c r="B52" s="936"/>
      <c r="C52" s="936"/>
      <c r="D52" s="936"/>
      <c r="E52" s="936"/>
    </row>
    <row r="53" spans="1:5" ht="15" hidden="1">
      <c r="A53" s="936"/>
      <c r="B53" s="936"/>
      <c r="C53" s="936"/>
      <c r="D53" s="936"/>
      <c r="E53" s="936"/>
    </row>
    <row r="54" spans="1:5" ht="15" hidden="1">
      <c r="A54" s="936"/>
      <c r="B54" s="936"/>
      <c r="C54" s="936"/>
      <c r="D54" s="936"/>
      <c r="E54" s="936"/>
    </row>
    <row r="55" spans="1:5" ht="15" hidden="1">
      <c r="A55" s="936"/>
      <c r="B55" s="936"/>
      <c r="C55" s="936"/>
      <c r="D55" s="936"/>
      <c r="E55" s="936"/>
    </row>
    <row r="56" spans="1:5" ht="15" hidden="1">
      <c r="A56" s="936"/>
      <c r="B56" s="936"/>
      <c r="C56" s="936"/>
      <c r="D56" s="936"/>
      <c r="E56" s="936"/>
    </row>
    <row r="57" spans="1:5" ht="15" hidden="1">
      <c r="A57" s="936"/>
      <c r="B57" s="936"/>
      <c r="C57" s="936"/>
      <c r="D57" s="936"/>
      <c r="E57" s="936"/>
    </row>
    <row r="58" spans="1:5" ht="15" hidden="1">
      <c r="A58" s="936"/>
      <c r="B58" s="936"/>
      <c r="C58" s="936"/>
      <c r="D58" s="936"/>
      <c r="E58" s="936"/>
    </row>
    <row r="59" spans="1:5" ht="15" hidden="1">
      <c r="A59" s="936"/>
      <c r="B59" s="936"/>
      <c r="C59" s="936"/>
      <c r="D59" s="936"/>
      <c r="E59" s="936"/>
    </row>
    <row r="60" spans="1:5" ht="15" hidden="1">
      <c r="A60" s="936"/>
      <c r="B60" s="936"/>
      <c r="C60" s="936"/>
      <c r="D60" s="936"/>
      <c r="E60" s="936"/>
    </row>
    <row r="61" spans="1:5" ht="15" hidden="1">
      <c r="A61" s="936"/>
      <c r="B61" s="936"/>
      <c r="C61" s="936"/>
      <c r="D61" s="936"/>
      <c r="E61" s="936"/>
    </row>
    <row r="62" spans="1:5" ht="15" hidden="1">
      <c r="A62" s="936"/>
      <c r="B62" s="936"/>
      <c r="C62" s="936"/>
      <c r="D62" s="936"/>
      <c r="E62" s="936"/>
    </row>
    <row r="63" spans="1:5" ht="15" hidden="1">
      <c r="A63" s="936"/>
      <c r="B63" s="936"/>
      <c r="C63" s="936"/>
      <c r="D63" s="936"/>
      <c r="E63" s="936"/>
    </row>
    <row r="64" spans="1:5" ht="15" hidden="1">
      <c r="A64" s="936"/>
      <c r="B64" s="936"/>
      <c r="C64" s="936"/>
      <c r="D64" s="936"/>
      <c r="E64" s="936"/>
    </row>
    <row r="65" spans="1:5" ht="15" hidden="1">
      <c r="A65" s="936"/>
      <c r="B65" s="936"/>
      <c r="C65" s="936"/>
      <c r="D65" s="936"/>
      <c r="E65" s="936"/>
    </row>
    <row r="66" spans="1:5" ht="15" hidden="1">
      <c r="A66" s="936"/>
      <c r="B66" s="936"/>
      <c r="C66" s="936"/>
      <c r="D66" s="936"/>
      <c r="E66" s="936"/>
    </row>
    <row r="67" spans="1:5" ht="15" hidden="1">
      <c r="A67" s="936"/>
      <c r="B67" s="936"/>
      <c r="C67" s="936"/>
      <c r="D67" s="936"/>
      <c r="E67" s="936"/>
    </row>
    <row r="68" spans="1:5" ht="15" hidden="1">
      <c r="A68" s="936"/>
      <c r="B68" s="936"/>
      <c r="C68" s="936"/>
      <c r="D68" s="936"/>
      <c r="E68" s="936"/>
    </row>
    <row r="69" spans="1:5" ht="15" hidden="1">
      <c r="A69" s="936"/>
      <c r="B69" s="936"/>
      <c r="C69" s="936"/>
      <c r="D69" s="936"/>
      <c r="E69" s="936"/>
    </row>
    <row r="70" spans="1:5" ht="15" hidden="1">
      <c r="A70" s="937"/>
      <c r="B70" s="937"/>
      <c r="C70" s="937"/>
      <c r="D70" s="937"/>
      <c r="E70" s="937"/>
    </row>
    <row r="71" spans="1:5" hidden="1"/>
    <row r="72" spans="1:5" ht="15" hidden="1">
      <c r="C72" s="25"/>
    </row>
    <row r="73" spans="1:5" ht="15" hidden="1">
      <c r="A73" s="494" t="s">
        <v>7</v>
      </c>
      <c r="B73" s="51" t="str">
        <f>B36</f>
        <v/>
      </c>
      <c r="C73" s="25" t="s">
        <v>5</v>
      </c>
      <c r="D73" s="179" t="str">
        <f>D36</f>
        <v/>
      </c>
    </row>
    <row r="74" spans="1:5" ht="15" hidden="1">
      <c r="A74" s="494" t="s">
        <v>8</v>
      </c>
      <c r="B74" s="938" t="str">
        <f>B37</f>
        <v/>
      </c>
      <c r="C74" s="25" t="s">
        <v>6</v>
      </c>
      <c r="D74" s="179" t="str">
        <f>D37</f>
        <v/>
      </c>
    </row>
    <row r="75" spans="1:5" ht="15" hidden="1">
      <c r="A75" s="494"/>
      <c r="B75" s="51"/>
      <c r="C75" s="25"/>
      <c r="D75" s="939"/>
    </row>
    <row r="76" spans="1:5" ht="16.5" hidden="1">
      <c r="A76" s="9" t="str">
        <f>A1</f>
        <v>Package No. :N2JM/C&amp;M/CS/22(20)</v>
      </c>
      <c r="B76" s="10"/>
      <c r="C76" s="10"/>
      <c r="D76" s="10"/>
      <c r="E76" s="28" t="str">
        <f>E39</f>
        <v xml:space="preserve">Annexure I to Attachment-5 </v>
      </c>
    </row>
    <row r="77" spans="1:5" ht="16.5" hidden="1">
      <c r="A77" s="26"/>
    </row>
    <row r="78" spans="1:5" ht="15" hidden="1">
      <c r="A78" s="930" t="s">
        <v>352</v>
      </c>
      <c r="B78" s="930"/>
      <c r="C78" s="930"/>
      <c r="D78" s="930"/>
      <c r="E78" s="930"/>
    </row>
    <row r="79" spans="1:5" ht="16.5" hidden="1">
      <c r="B79" s="76"/>
    </row>
    <row r="80" spans="1:5" ht="90" hidden="1">
      <c r="A80" s="940" t="s">
        <v>335</v>
      </c>
      <c r="B80" s="941" t="s">
        <v>350</v>
      </c>
      <c r="C80" s="941" t="s">
        <v>355</v>
      </c>
      <c r="D80" s="942" t="s">
        <v>355</v>
      </c>
      <c r="E80" s="943"/>
    </row>
    <row r="81" spans="1:5" ht="15" hidden="1">
      <c r="A81" s="944"/>
      <c r="B81" s="945"/>
      <c r="C81" s="945"/>
      <c r="D81" s="946" t="s">
        <v>356</v>
      </c>
      <c r="E81" s="946" t="s">
        <v>357</v>
      </c>
    </row>
    <row r="82" spans="1:5" ht="15" hidden="1">
      <c r="A82" s="936"/>
      <c r="B82" s="936"/>
      <c r="C82" s="936"/>
      <c r="D82" s="936"/>
      <c r="E82" s="936"/>
    </row>
    <row r="83" spans="1:5" ht="15" hidden="1">
      <c r="A83" s="936"/>
      <c r="B83" s="936"/>
      <c r="C83" s="936"/>
      <c r="D83" s="936"/>
      <c r="E83" s="936"/>
    </row>
    <row r="84" spans="1:5" ht="15" hidden="1">
      <c r="A84" s="936"/>
      <c r="B84" s="936"/>
      <c r="C84" s="936"/>
      <c r="D84" s="936"/>
      <c r="E84" s="936"/>
    </row>
    <row r="85" spans="1:5" ht="15" hidden="1">
      <c r="A85" s="936"/>
      <c r="B85" s="936"/>
      <c r="C85" s="936"/>
      <c r="D85" s="936"/>
      <c r="E85" s="936"/>
    </row>
    <row r="86" spans="1:5" ht="15" hidden="1">
      <c r="A86" s="936"/>
      <c r="B86" s="936"/>
      <c r="C86" s="936"/>
      <c r="D86" s="936"/>
      <c r="E86" s="936"/>
    </row>
    <row r="87" spans="1:5" ht="15" hidden="1">
      <c r="A87" s="936"/>
      <c r="B87" s="936"/>
      <c r="C87" s="936"/>
      <c r="D87" s="936"/>
      <c r="E87" s="936"/>
    </row>
    <row r="88" spans="1:5" ht="15" hidden="1">
      <c r="A88" s="936"/>
      <c r="B88" s="936"/>
      <c r="C88" s="936"/>
      <c r="D88" s="936"/>
      <c r="E88" s="936"/>
    </row>
    <row r="89" spans="1:5" ht="15" hidden="1">
      <c r="A89" s="936"/>
      <c r="B89" s="936"/>
      <c r="C89" s="936"/>
      <c r="D89" s="936"/>
      <c r="E89" s="936"/>
    </row>
    <row r="90" spans="1:5" ht="15" hidden="1">
      <c r="A90" s="936"/>
      <c r="B90" s="936"/>
      <c r="C90" s="936"/>
      <c r="D90" s="936"/>
      <c r="E90" s="936"/>
    </row>
    <row r="91" spans="1:5" ht="15" hidden="1">
      <c r="A91" s="936"/>
      <c r="B91" s="936"/>
      <c r="C91" s="936"/>
      <c r="D91" s="936"/>
      <c r="E91" s="936"/>
    </row>
    <row r="92" spans="1:5" ht="15" hidden="1">
      <c r="A92" s="936"/>
      <c r="B92" s="936"/>
      <c r="C92" s="936"/>
      <c r="D92" s="936"/>
      <c r="E92" s="936"/>
    </row>
    <row r="93" spans="1:5" ht="15" hidden="1">
      <c r="A93" s="936"/>
      <c r="B93" s="936"/>
      <c r="C93" s="936"/>
      <c r="D93" s="936"/>
      <c r="E93" s="936"/>
    </row>
    <row r="94" spans="1:5" ht="15" hidden="1">
      <c r="A94" s="936"/>
      <c r="B94" s="936"/>
      <c r="C94" s="936"/>
      <c r="D94" s="936"/>
      <c r="E94" s="936"/>
    </row>
    <row r="95" spans="1:5" ht="15" hidden="1">
      <c r="A95" s="936"/>
      <c r="B95" s="936"/>
      <c r="C95" s="936"/>
      <c r="D95" s="936"/>
      <c r="E95" s="936"/>
    </row>
    <row r="96" spans="1:5" ht="15" hidden="1">
      <c r="A96" s="936"/>
      <c r="B96" s="936"/>
      <c r="C96" s="936"/>
      <c r="D96" s="936"/>
      <c r="E96" s="936"/>
    </row>
    <row r="97" spans="1:5" ht="15" hidden="1">
      <c r="A97" s="936"/>
      <c r="B97" s="936"/>
      <c r="C97" s="936"/>
      <c r="D97" s="936"/>
      <c r="E97" s="936"/>
    </row>
    <row r="98" spans="1:5" ht="15" hidden="1">
      <c r="A98" s="936"/>
      <c r="B98" s="936"/>
      <c r="C98" s="936"/>
      <c r="D98" s="936"/>
      <c r="E98" s="936"/>
    </row>
    <row r="99" spans="1:5" ht="15" hidden="1">
      <c r="A99" s="936"/>
      <c r="B99" s="936"/>
      <c r="C99" s="936"/>
      <c r="D99" s="936"/>
      <c r="E99" s="936"/>
    </row>
    <row r="100" spans="1:5" ht="15" hidden="1">
      <c r="A100" s="936"/>
      <c r="B100" s="936"/>
      <c r="C100" s="936"/>
      <c r="D100" s="936"/>
      <c r="E100" s="936"/>
    </row>
    <row r="101" spans="1:5" ht="15" hidden="1">
      <c r="A101" s="936"/>
      <c r="B101" s="936"/>
      <c r="C101" s="936"/>
      <c r="D101" s="936"/>
      <c r="E101" s="936"/>
    </row>
    <row r="102" spans="1:5" ht="15" hidden="1">
      <c r="A102" s="936"/>
      <c r="B102" s="936"/>
      <c r="C102" s="936"/>
      <c r="D102" s="936"/>
      <c r="E102" s="936"/>
    </row>
    <row r="103" spans="1:5" ht="15" hidden="1">
      <c r="A103" s="936"/>
      <c r="B103" s="936"/>
      <c r="C103" s="936"/>
      <c r="D103" s="936"/>
      <c r="E103" s="936"/>
    </row>
    <row r="104" spans="1:5" ht="15" hidden="1">
      <c r="A104" s="936"/>
      <c r="B104" s="936"/>
      <c r="C104" s="936"/>
      <c r="D104" s="936"/>
      <c r="E104" s="936"/>
    </row>
    <row r="105" spans="1:5" ht="15" hidden="1">
      <c r="A105" s="936"/>
      <c r="B105" s="936"/>
      <c r="C105" s="936"/>
      <c r="D105" s="936"/>
      <c r="E105" s="936"/>
    </row>
    <row r="106" spans="1:5" ht="15" hidden="1">
      <c r="A106" s="936"/>
      <c r="B106" s="936"/>
      <c r="C106" s="936"/>
      <c r="D106" s="936"/>
      <c r="E106" s="936"/>
    </row>
    <row r="107" spans="1:5" ht="15" hidden="1">
      <c r="A107" s="937"/>
      <c r="B107" s="937"/>
      <c r="C107" s="937"/>
      <c r="D107" s="937"/>
      <c r="E107" s="937"/>
    </row>
    <row r="108" spans="1:5" hidden="1"/>
    <row r="109" spans="1:5" ht="15" hidden="1">
      <c r="C109" s="25"/>
    </row>
    <row r="110" spans="1:5" ht="15" hidden="1">
      <c r="A110" s="494" t="s">
        <v>7</v>
      </c>
      <c r="B110" s="51" t="str">
        <f>B73</f>
        <v/>
      </c>
      <c r="C110" s="25" t="s">
        <v>5</v>
      </c>
      <c r="D110" s="179" t="str">
        <f>D73</f>
        <v/>
      </c>
    </row>
    <row r="111" spans="1:5" ht="15" hidden="1">
      <c r="A111" s="494" t="s">
        <v>8</v>
      </c>
      <c r="B111" s="938" t="str">
        <f>B74</f>
        <v/>
      </c>
      <c r="C111" s="25" t="s">
        <v>6</v>
      </c>
      <c r="D111" s="179" t="str">
        <f>D74</f>
        <v/>
      </c>
    </row>
    <row r="112" spans="1:5" ht="15">
      <c r="C112" s="25"/>
    </row>
    <row r="113" spans="1:5" ht="16.5">
      <c r="A113" s="76"/>
      <c r="B113" s="76"/>
      <c r="C113" s="76"/>
      <c r="D113" s="947"/>
      <c r="E113" s="76"/>
    </row>
  </sheetData>
  <sheetProtection password="D8A0" sheet="1" objects="1" scenarios="1" formatCells="0" formatColumns="0" formatRows="0" selectLockedCells="1"/>
  <customSheetViews>
    <customSheetView guid="{42803FD4-F291-4AEB-9205-0584651DCD41}" scale="90" showPageBreaks="1" printArea="1" hiddenRows="1" hiddenColumns="1" view="pageBreakPreview" topLeftCell="A7">
      <selection activeCell="E121" sqref="E121"/>
      <pageMargins left="0.7" right="0.7" top="0.75" bottom="0.75" header="0.3" footer="0.3"/>
      <pageSetup scale="73" orientation="portrait" r:id="rId1"/>
    </customSheetView>
    <customSheetView guid="{BCCF32CF-6814-4491-B636-EE6659CB2FDB}" scale="90" showPageBreaks="1" printArea="1" hiddenRows="1" hiddenColumns="1" view="pageBreakPreview" topLeftCell="A16">
      <selection activeCell="E121" sqref="E121"/>
      <pageMargins left="0.7" right="0.7" top="0.75" bottom="0.75" header="0.3" footer="0.3"/>
      <pageSetup scale="73" orientation="portrait" r:id="rId2"/>
    </customSheetView>
    <customSheetView guid="{0B294850-FD19-47B3-ACE9-A5EA58FA8F6C}" scale="60" showPageBreaks="1" printArea="1" hiddenRows="1" view="pageBreakPreview">
      <selection activeCell="F18" sqref="F18"/>
      <pageMargins left="0.7" right="0.7" top="0.75" bottom="0.75" header="0.3" footer="0.3"/>
      <pageSetup scale="73" orientation="portrait" r:id="rId3"/>
    </customSheetView>
    <customSheetView guid="{B5DDB8B7-72B3-44C4-BA38-BC879DA0D860}" scale="60" showPageBreaks="1" printArea="1" hiddenRows="1" view="pageBreakPreview">
      <selection activeCell="F18" sqref="F18"/>
      <pageMargins left="0.7" right="0.7" top="0.75" bottom="0.75" header="0.3" footer="0.3"/>
      <pageSetup scale="73" orientation="portrait" r:id="rId4"/>
    </customSheetView>
    <customSheetView guid="{A1254D92-3EE6-40FC-9F9F-6A8DD0D26E07}" scale="60" showPageBreaks="1" printArea="1" hiddenRows="1" view="pageBreakPreview" topLeftCell="A7">
      <selection activeCell="F18" sqref="F18"/>
      <pageMargins left="0.7" right="0.7" top="0.75" bottom="0.75" header="0.3" footer="0.3"/>
      <pageSetup scale="73" orientation="portrait" r:id="rId5"/>
    </customSheetView>
    <customSheetView guid="{D7CAE235-DD1C-4EEF-899D-8FC939865EF5}" scale="90" showPageBreaks="1" printArea="1" hiddenRows="1" hiddenColumns="1" view="pageBreakPreview" topLeftCell="A16">
      <selection activeCell="E121" sqref="E121"/>
      <pageMargins left="0.7" right="0.7" top="0.75" bottom="0.75" header="0.3" footer="0.3"/>
      <pageSetup scale="73" orientation="portrait" r:id="rId6"/>
    </customSheetView>
    <customSheetView guid="{95DC4E80-4059-4DBD-A03E-19A166873728}" scale="90" showPageBreaks="1" printArea="1" hiddenRows="1" hiddenColumns="1" view="pageBreakPreview" topLeftCell="A7">
      <selection activeCell="E121" sqref="E121"/>
      <pageMargins left="0.7" right="0.7" top="0.75" bottom="0.75" header="0.3" footer="0.3"/>
      <pageSetup scale="73" orientation="portrait" r:id="rId7"/>
    </customSheetView>
  </customSheetViews>
  <mergeCells count="7">
    <mergeCell ref="A41:B41"/>
    <mergeCell ref="A5:D5"/>
    <mergeCell ref="A14:E14"/>
    <mergeCell ref="A1:B1"/>
    <mergeCell ref="D15:E15"/>
    <mergeCell ref="A33:E33"/>
    <mergeCell ref="A3:F3"/>
  </mergeCells>
  <pageMargins left="0.7" right="0.7" top="0.75" bottom="0.75" header="0.3" footer="0.3"/>
  <pageSetup scale="72" orientation="portrait" r:id="rId8"/>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dimension ref="A1:I72"/>
  <sheetViews>
    <sheetView showGridLines="0" showZeros="0" view="pageBreakPreview" zoomScale="85" zoomScaleNormal="85" zoomScaleSheetLayoutView="100" workbookViewId="0">
      <selection activeCell="B17" sqref="B17"/>
    </sheetView>
  </sheetViews>
  <sheetFormatPr defaultRowHeight="14.25"/>
  <cols>
    <col min="1" max="1" width="12.140625" style="649" customWidth="1"/>
    <col min="2" max="2" width="30.7109375" style="649" customWidth="1"/>
    <col min="3" max="3" width="23.7109375" style="649" customWidth="1"/>
    <col min="4" max="4" width="17" style="649" customWidth="1"/>
    <col min="5" max="5" width="24.85546875" style="649" customWidth="1"/>
    <col min="6" max="6" width="9.140625" style="649" hidden="1" customWidth="1"/>
    <col min="7" max="8" width="9.140625" style="649"/>
    <col min="9" max="256" width="9.140625" style="650"/>
    <col min="257" max="257" width="12.140625" style="650" customWidth="1"/>
    <col min="258" max="258" width="30.7109375" style="650" customWidth="1"/>
    <col min="259" max="259" width="25.5703125" style="650" customWidth="1"/>
    <col min="260" max="260" width="18.85546875" style="650" customWidth="1"/>
    <col min="261" max="261" width="19.85546875" style="650" customWidth="1"/>
    <col min="262" max="262" width="0" style="650" hidden="1" customWidth="1"/>
    <col min="263" max="512" width="9.140625" style="650"/>
    <col min="513" max="513" width="12.140625" style="650" customWidth="1"/>
    <col min="514" max="514" width="30.7109375" style="650" customWidth="1"/>
    <col min="515" max="515" width="25.5703125" style="650" customWidth="1"/>
    <col min="516" max="516" width="18.85546875" style="650" customWidth="1"/>
    <col min="517" max="517" width="19.85546875" style="650" customWidth="1"/>
    <col min="518" max="518" width="0" style="650" hidden="1" customWidth="1"/>
    <col min="519" max="768" width="9.140625" style="650"/>
    <col min="769" max="769" width="12.140625" style="650" customWidth="1"/>
    <col min="770" max="770" width="30.7109375" style="650" customWidth="1"/>
    <col min="771" max="771" width="25.5703125" style="650" customWidth="1"/>
    <col min="772" max="772" width="18.85546875" style="650" customWidth="1"/>
    <col min="773" max="773" width="19.85546875" style="650" customWidth="1"/>
    <col min="774" max="774" width="0" style="650" hidden="1" customWidth="1"/>
    <col min="775" max="1024" width="9.140625" style="650"/>
    <col min="1025" max="1025" width="12.140625" style="650" customWidth="1"/>
    <col min="1026" max="1026" width="30.7109375" style="650" customWidth="1"/>
    <col min="1027" max="1027" width="25.5703125" style="650" customWidth="1"/>
    <col min="1028" max="1028" width="18.85546875" style="650" customWidth="1"/>
    <col min="1029" max="1029" width="19.85546875" style="650" customWidth="1"/>
    <col min="1030" max="1030" width="0" style="650" hidden="1" customWidth="1"/>
    <col min="1031" max="1280" width="9.140625" style="650"/>
    <col min="1281" max="1281" width="12.140625" style="650" customWidth="1"/>
    <col min="1282" max="1282" width="30.7109375" style="650" customWidth="1"/>
    <col min="1283" max="1283" width="25.5703125" style="650" customWidth="1"/>
    <col min="1284" max="1284" width="18.85546875" style="650" customWidth="1"/>
    <col min="1285" max="1285" width="19.85546875" style="650" customWidth="1"/>
    <col min="1286" max="1286" width="0" style="650" hidden="1" customWidth="1"/>
    <col min="1287" max="1536" width="9.140625" style="650"/>
    <col min="1537" max="1537" width="12.140625" style="650" customWidth="1"/>
    <col min="1538" max="1538" width="30.7109375" style="650" customWidth="1"/>
    <col min="1539" max="1539" width="25.5703125" style="650" customWidth="1"/>
    <col min="1540" max="1540" width="18.85546875" style="650" customWidth="1"/>
    <col min="1541" max="1541" width="19.85546875" style="650" customWidth="1"/>
    <col min="1542" max="1542" width="0" style="650" hidden="1" customWidth="1"/>
    <col min="1543" max="1792" width="9.140625" style="650"/>
    <col min="1793" max="1793" width="12.140625" style="650" customWidth="1"/>
    <col min="1794" max="1794" width="30.7109375" style="650" customWidth="1"/>
    <col min="1795" max="1795" width="25.5703125" style="650" customWidth="1"/>
    <col min="1796" max="1796" width="18.85546875" style="650" customWidth="1"/>
    <col min="1797" max="1797" width="19.85546875" style="650" customWidth="1"/>
    <col min="1798" max="1798" width="0" style="650" hidden="1" customWidth="1"/>
    <col min="1799" max="2048" width="9.140625" style="650"/>
    <col min="2049" max="2049" width="12.140625" style="650" customWidth="1"/>
    <col min="2050" max="2050" width="30.7109375" style="650" customWidth="1"/>
    <col min="2051" max="2051" width="25.5703125" style="650" customWidth="1"/>
    <col min="2052" max="2052" width="18.85546875" style="650" customWidth="1"/>
    <col min="2053" max="2053" width="19.85546875" style="650" customWidth="1"/>
    <col min="2054" max="2054" width="0" style="650" hidden="1" customWidth="1"/>
    <col min="2055" max="2304" width="9.140625" style="650"/>
    <col min="2305" max="2305" width="12.140625" style="650" customWidth="1"/>
    <col min="2306" max="2306" width="30.7109375" style="650" customWidth="1"/>
    <col min="2307" max="2307" width="25.5703125" style="650" customWidth="1"/>
    <col min="2308" max="2308" width="18.85546875" style="650" customWidth="1"/>
    <col min="2309" max="2309" width="19.85546875" style="650" customWidth="1"/>
    <col min="2310" max="2310" width="0" style="650" hidden="1" customWidth="1"/>
    <col min="2311" max="2560" width="9.140625" style="650"/>
    <col min="2561" max="2561" width="12.140625" style="650" customWidth="1"/>
    <col min="2562" max="2562" width="30.7109375" style="650" customWidth="1"/>
    <col min="2563" max="2563" width="25.5703125" style="650" customWidth="1"/>
    <col min="2564" max="2564" width="18.85546875" style="650" customWidth="1"/>
    <col min="2565" max="2565" width="19.85546875" style="650" customWidth="1"/>
    <col min="2566" max="2566" width="0" style="650" hidden="1" customWidth="1"/>
    <col min="2567" max="2816" width="9.140625" style="650"/>
    <col min="2817" max="2817" width="12.140625" style="650" customWidth="1"/>
    <col min="2818" max="2818" width="30.7109375" style="650" customWidth="1"/>
    <col min="2819" max="2819" width="25.5703125" style="650" customWidth="1"/>
    <col min="2820" max="2820" width="18.85546875" style="650" customWidth="1"/>
    <col min="2821" max="2821" width="19.85546875" style="650" customWidth="1"/>
    <col min="2822" max="2822" width="0" style="650" hidden="1" customWidth="1"/>
    <col min="2823" max="3072" width="9.140625" style="650"/>
    <col min="3073" max="3073" width="12.140625" style="650" customWidth="1"/>
    <col min="3074" max="3074" width="30.7109375" style="650" customWidth="1"/>
    <col min="3075" max="3075" width="25.5703125" style="650" customWidth="1"/>
    <col min="3076" max="3076" width="18.85546875" style="650" customWidth="1"/>
    <col min="3077" max="3077" width="19.85546875" style="650" customWidth="1"/>
    <col min="3078" max="3078" width="0" style="650" hidden="1" customWidth="1"/>
    <col min="3079" max="3328" width="9.140625" style="650"/>
    <col min="3329" max="3329" width="12.140625" style="650" customWidth="1"/>
    <col min="3330" max="3330" width="30.7109375" style="650" customWidth="1"/>
    <col min="3331" max="3331" width="25.5703125" style="650" customWidth="1"/>
    <col min="3332" max="3332" width="18.85546875" style="650" customWidth="1"/>
    <col min="3333" max="3333" width="19.85546875" style="650" customWidth="1"/>
    <col min="3334" max="3334" width="0" style="650" hidden="1" customWidth="1"/>
    <col min="3335" max="3584" width="9.140625" style="650"/>
    <col min="3585" max="3585" width="12.140625" style="650" customWidth="1"/>
    <col min="3586" max="3586" width="30.7109375" style="650" customWidth="1"/>
    <col min="3587" max="3587" width="25.5703125" style="650" customWidth="1"/>
    <col min="3588" max="3588" width="18.85546875" style="650" customWidth="1"/>
    <col min="3589" max="3589" width="19.85546875" style="650" customWidth="1"/>
    <col min="3590" max="3590" width="0" style="650" hidden="1" customWidth="1"/>
    <col min="3591" max="3840" width="9.140625" style="650"/>
    <col min="3841" max="3841" width="12.140625" style="650" customWidth="1"/>
    <col min="3842" max="3842" width="30.7109375" style="650" customWidth="1"/>
    <col min="3843" max="3843" width="25.5703125" style="650" customWidth="1"/>
    <col min="3844" max="3844" width="18.85546875" style="650" customWidth="1"/>
    <col min="3845" max="3845" width="19.85546875" style="650" customWidth="1"/>
    <col min="3846" max="3846" width="0" style="650" hidden="1" customWidth="1"/>
    <col min="3847" max="4096" width="9.140625" style="650"/>
    <col min="4097" max="4097" width="12.140625" style="650" customWidth="1"/>
    <col min="4098" max="4098" width="30.7109375" style="650" customWidth="1"/>
    <col min="4099" max="4099" width="25.5703125" style="650" customWidth="1"/>
    <col min="4100" max="4100" width="18.85546875" style="650" customWidth="1"/>
    <col min="4101" max="4101" width="19.85546875" style="650" customWidth="1"/>
    <col min="4102" max="4102" width="0" style="650" hidden="1" customWidth="1"/>
    <col min="4103" max="4352" width="9.140625" style="650"/>
    <col min="4353" max="4353" width="12.140625" style="650" customWidth="1"/>
    <col min="4354" max="4354" width="30.7109375" style="650" customWidth="1"/>
    <col min="4355" max="4355" width="25.5703125" style="650" customWidth="1"/>
    <col min="4356" max="4356" width="18.85546875" style="650" customWidth="1"/>
    <col min="4357" max="4357" width="19.85546875" style="650" customWidth="1"/>
    <col min="4358" max="4358" width="0" style="650" hidden="1" customWidth="1"/>
    <col min="4359" max="4608" width="9.140625" style="650"/>
    <col min="4609" max="4609" width="12.140625" style="650" customWidth="1"/>
    <col min="4610" max="4610" width="30.7109375" style="650" customWidth="1"/>
    <col min="4611" max="4611" width="25.5703125" style="650" customWidth="1"/>
    <col min="4612" max="4612" width="18.85546875" style="650" customWidth="1"/>
    <col min="4613" max="4613" width="19.85546875" style="650" customWidth="1"/>
    <col min="4614" max="4614" width="0" style="650" hidden="1" customWidth="1"/>
    <col min="4615" max="4864" width="9.140625" style="650"/>
    <col min="4865" max="4865" width="12.140625" style="650" customWidth="1"/>
    <col min="4866" max="4866" width="30.7109375" style="650" customWidth="1"/>
    <col min="4867" max="4867" width="25.5703125" style="650" customWidth="1"/>
    <col min="4868" max="4868" width="18.85546875" style="650" customWidth="1"/>
    <col min="4869" max="4869" width="19.85546875" style="650" customWidth="1"/>
    <col min="4870" max="4870" width="0" style="650" hidden="1" customWidth="1"/>
    <col min="4871" max="5120" width="9.140625" style="650"/>
    <col min="5121" max="5121" width="12.140625" style="650" customWidth="1"/>
    <col min="5122" max="5122" width="30.7109375" style="650" customWidth="1"/>
    <col min="5123" max="5123" width="25.5703125" style="650" customWidth="1"/>
    <col min="5124" max="5124" width="18.85546875" style="650" customWidth="1"/>
    <col min="5125" max="5125" width="19.85546875" style="650" customWidth="1"/>
    <col min="5126" max="5126" width="0" style="650" hidden="1" customWidth="1"/>
    <col min="5127" max="5376" width="9.140625" style="650"/>
    <col min="5377" max="5377" width="12.140625" style="650" customWidth="1"/>
    <col min="5378" max="5378" width="30.7109375" style="650" customWidth="1"/>
    <col min="5379" max="5379" width="25.5703125" style="650" customWidth="1"/>
    <col min="5380" max="5380" width="18.85546875" style="650" customWidth="1"/>
    <col min="5381" max="5381" width="19.85546875" style="650" customWidth="1"/>
    <col min="5382" max="5382" width="0" style="650" hidden="1" customWidth="1"/>
    <col min="5383" max="5632" width="9.140625" style="650"/>
    <col min="5633" max="5633" width="12.140625" style="650" customWidth="1"/>
    <col min="5634" max="5634" width="30.7109375" style="650" customWidth="1"/>
    <col min="5635" max="5635" width="25.5703125" style="650" customWidth="1"/>
    <col min="5636" max="5636" width="18.85546875" style="650" customWidth="1"/>
    <col min="5637" max="5637" width="19.85546875" style="650" customWidth="1"/>
    <col min="5638" max="5638" width="0" style="650" hidden="1" customWidth="1"/>
    <col min="5639" max="5888" width="9.140625" style="650"/>
    <col min="5889" max="5889" width="12.140625" style="650" customWidth="1"/>
    <col min="5890" max="5890" width="30.7109375" style="650" customWidth="1"/>
    <col min="5891" max="5891" width="25.5703125" style="650" customWidth="1"/>
    <col min="5892" max="5892" width="18.85546875" style="650" customWidth="1"/>
    <col min="5893" max="5893" width="19.85546875" style="650" customWidth="1"/>
    <col min="5894" max="5894" width="0" style="650" hidden="1" customWidth="1"/>
    <col min="5895" max="6144" width="9.140625" style="650"/>
    <col min="6145" max="6145" width="12.140625" style="650" customWidth="1"/>
    <col min="6146" max="6146" width="30.7109375" style="650" customWidth="1"/>
    <col min="6147" max="6147" width="25.5703125" style="650" customWidth="1"/>
    <col min="6148" max="6148" width="18.85546875" style="650" customWidth="1"/>
    <col min="6149" max="6149" width="19.85546875" style="650" customWidth="1"/>
    <col min="6150" max="6150" width="0" style="650" hidden="1" customWidth="1"/>
    <col min="6151" max="6400" width="9.140625" style="650"/>
    <col min="6401" max="6401" width="12.140625" style="650" customWidth="1"/>
    <col min="6402" max="6402" width="30.7109375" style="650" customWidth="1"/>
    <col min="6403" max="6403" width="25.5703125" style="650" customWidth="1"/>
    <col min="6404" max="6404" width="18.85546875" style="650" customWidth="1"/>
    <col min="6405" max="6405" width="19.85546875" style="650" customWidth="1"/>
    <col min="6406" max="6406" width="0" style="650" hidden="1" customWidth="1"/>
    <col min="6407" max="6656" width="9.140625" style="650"/>
    <col min="6657" max="6657" width="12.140625" style="650" customWidth="1"/>
    <col min="6658" max="6658" width="30.7109375" style="650" customWidth="1"/>
    <col min="6659" max="6659" width="25.5703125" style="650" customWidth="1"/>
    <col min="6660" max="6660" width="18.85546875" style="650" customWidth="1"/>
    <col min="6661" max="6661" width="19.85546875" style="650" customWidth="1"/>
    <col min="6662" max="6662" width="0" style="650" hidden="1" customWidth="1"/>
    <col min="6663" max="6912" width="9.140625" style="650"/>
    <col min="6913" max="6913" width="12.140625" style="650" customWidth="1"/>
    <col min="6914" max="6914" width="30.7109375" style="650" customWidth="1"/>
    <col min="6915" max="6915" width="25.5703125" style="650" customWidth="1"/>
    <col min="6916" max="6916" width="18.85546875" style="650" customWidth="1"/>
    <col min="6917" max="6917" width="19.85546875" style="650" customWidth="1"/>
    <col min="6918" max="6918" width="0" style="650" hidden="1" customWidth="1"/>
    <col min="6919" max="7168" width="9.140625" style="650"/>
    <col min="7169" max="7169" width="12.140625" style="650" customWidth="1"/>
    <col min="7170" max="7170" width="30.7109375" style="650" customWidth="1"/>
    <col min="7171" max="7171" width="25.5703125" style="650" customWidth="1"/>
    <col min="7172" max="7172" width="18.85546875" style="650" customWidth="1"/>
    <col min="7173" max="7173" width="19.85546875" style="650" customWidth="1"/>
    <col min="7174" max="7174" width="0" style="650" hidden="1" customWidth="1"/>
    <col min="7175" max="7424" width="9.140625" style="650"/>
    <col min="7425" max="7425" width="12.140625" style="650" customWidth="1"/>
    <col min="7426" max="7426" width="30.7109375" style="650" customWidth="1"/>
    <col min="7427" max="7427" width="25.5703125" style="650" customWidth="1"/>
    <col min="7428" max="7428" width="18.85546875" style="650" customWidth="1"/>
    <col min="7429" max="7429" width="19.85546875" style="650" customWidth="1"/>
    <col min="7430" max="7430" width="0" style="650" hidden="1" customWidth="1"/>
    <col min="7431" max="7680" width="9.140625" style="650"/>
    <col min="7681" max="7681" width="12.140625" style="650" customWidth="1"/>
    <col min="7682" max="7682" width="30.7109375" style="650" customWidth="1"/>
    <col min="7683" max="7683" width="25.5703125" style="650" customWidth="1"/>
    <col min="7684" max="7684" width="18.85546875" style="650" customWidth="1"/>
    <col min="7685" max="7685" width="19.85546875" style="650" customWidth="1"/>
    <col min="7686" max="7686" width="0" style="650" hidden="1" customWidth="1"/>
    <col min="7687" max="7936" width="9.140625" style="650"/>
    <col min="7937" max="7937" width="12.140625" style="650" customWidth="1"/>
    <col min="7938" max="7938" width="30.7109375" style="650" customWidth="1"/>
    <col min="7939" max="7939" width="25.5703125" style="650" customWidth="1"/>
    <col min="7940" max="7940" width="18.85546875" style="650" customWidth="1"/>
    <col min="7941" max="7941" width="19.85546875" style="650" customWidth="1"/>
    <col min="7942" max="7942" width="0" style="650" hidden="1" customWidth="1"/>
    <col min="7943" max="8192" width="9.140625" style="650"/>
    <col min="8193" max="8193" width="12.140625" style="650" customWidth="1"/>
    <col min="8194" max="8194" width="30.7109375" style="650" customWidth="1"/>
    <col min="8195" max="8195" width="25.5703125" style="650" customWidth="1"/>
    <col min="8196" max="8196" width="18.85546875" style="650" customWidth="1"/>
    <col min="8197" max="8197" width="19.85546875" style="650" customWidth="1"/>
    <col min="8198" max="8198" width="0" style="650" hidden="1" customWidth="1"/>
    <col min="8199" max="8448" width="9.140625" style="650"/>
    <col min="8449" max="8449" width="12.140625" style="650" customWidth="1"/>
    <col min="8450" max="8450" width="30.7109375" style="650" customWidth="1"/>
    <col min="8451" max="8451" width="25.5703125" style="650" customWidth="1"/>
    <col min="8452" max="8452" width="18.85546875" style="650" customWidth="1"/>
    <col min="8453" max="8453" width="19.85546875" style="650" customWidth="1"/>
    <col min="8454" max="8454" width="0" style="650" hidden="1" customWidth="1"/>
    <col min="8455" max="8704" width="9.140625" style="650"/>
    <col min="8705" max="8705" width="12.140625" style="650" customWidth="1"/>
    <col min="8706" max="8706" width="30.7109375" style="650" customWidth="1"/>
    <col min="8707" max="8707" width="25.5703125" style="650" customWidth="1"/>
    <col min="8708" max="8708" width="18.85546875" style="650" customWidth="1"/>
    <col min="8709" max="8709" width="19.85546875" style="650" customWidth="1"/>
    <col min="8710" max="8710" width="0" style="650" hidden="1" customWidth="1"/>
    <col min="8711" max="8960" width="9.140625" style="650"/>
    <col min="8961" max="8961" width="12.140625" style="650" customWidth="1"/>
    <col min="8962" max="8962" width="30.7109375" style="650" customWidth="1"/>
    <col min="8963" max="8963" width="25.5703125" style="650" customWidth="1"/>
    <col min="8964" max="8964" width="18.85546875" style="650" customWidth="1"/>
    <col min="8965" max="8965" width="19.85546875" style="650" customWidth="1"/>
    <col min="8966" max="8966" width="0" style="650" hidden="1" customWidth="1"/>
    <col min="8967" max="9216" width="9.140625" style="650"/>
    <col min="9217" max="9217" width="12.140625" style="650" customWidth="1"/>
    <col min="9218" max="9218" width="30.7109375" style="650" customWidth="1"/>
    <col min="9219" max="9219" width="25.5703125" style="650" customWidth="1"/>
    <col min="9220" max="9220" width="18.85546875" style="650" customWidth="1"/>
    <col min="9221" max="9221" width="19.85546875" style="650" customWidth="1"/>
    <col min="9222" max="9222" width="0" style="650" hidden="1" customWidth="1"/>
    <col min="9223" max="9472" width="9.140625" style="650"/>
    <col min="9473" max="9473" width="12.140625" style="650" customWidth="1"/>
    <col min="9474" max="9474" width="30.7109375" style="650" customWidth="1"/>
    <col min="9475" max="9475" width="25.5703125" style="650" customWidth="1"/>
    <col min="9476" max="9476" width="18.85546875" style="650" customWidth="1"/>
    <col min="9477" max="9477" width="19.85546875" style="650" customWidth="1"/>
    <col min="9478" max="9478" width="0" style="650" hidden="1" customWidth="1"/>
    <col min="9479" max="9728" width="9.140625" style="650"/>
    <col min="9729" max="9729" width="12.140625" style="650" customWidth="1"/>
    <col min="9730" max="9730" width="30.7109375" style="650" customWidth="1"/>
    <col min="9731" max="9731" width="25.5703125" style="650" customWidth="1"/>
    <col min="9732" max="9732" width="18.85546875" style="650" customWidth="1"/>
    <col min="9733" max="9733" width="19.85546875" style="650" customWidth="1"/>
    <col min="9734" max="9734" width="0" style="650" hidden="1" customWidth="1"/>
    <col min="9735" max="9984" width="9.140625" style="650"/>
    <col min="9985" max="9985" width="12.140625" style="650" customWidth="1"/>
    <col min="9986" max="9986" width="30.7109375" style="650" customWidth="1"/>
    <col min="9987" max="9987" width="25.5703125" style="650" customWidth="1"/>
    <col min="9988" max="9988" width="18.85546875" style="650" customWidth="1"/>
    <col min="9989" max="9989" width="19.85546875" style="650" customWidth="1"/>
    <col min="9990" max="9990" width="0" style="650" hidden="1" customWidth="1"/>
    <col min="9991" max="10240" width="9.140625" style="650"/>
    <col min="10241" max="10241" width="12.140625" style="650" customWidth="1"/>
    <col min="10242" max="10242" width="30.7109375" style="650" customWidth="1"/>
    <col min="10243" max="10243" width="25.5703125" style="650" customWidth="1"/>
    <col min="10244" max="10244" width="18.85546875" style="650" customWidth="1"/>
    <col min="10245" max="10245" width="19.85546875" style="650" customWidth="1"/>
    <col min="10246" max="10246" width="0" style="650" hidden="1" customWidth="1"/>
    <col min="10247" max="10496" width="9.140625" style="650"/>
    <col min="10497" max="10497" width="12.140625" style="650" customWidth="1"/>
    <col min="10498" max="10498" width="30.7109375" style="650" customWidth="1"/>
    <col min="10499" max="10499" width="25.5703125" style="650" customWidth="1"/>
    <col min="10500" max="10500" width="18.85546875" style="650" customWidth="1"/>
    <col min="10501" max="10501" width="19.85546875" style="650" customWidth="1"/>
    <col min="10502" max="10502" width="0" style="650" hidden="1" customWidth="1"/>
    <col min="10503" max="10752" width="9.140625" style="650"/>
    <col min="10753" max="10753" width="12.140625" style="650" customWidth="1"/>
    <col min="10754" max="10754" width="30.7109375" style="650" customWidth="1"/>
    <col min="10755" max="10755" width="25.5703125" style="650" customWidth="1"/>
    <col min="10756" max="10756" width="18.85546875" style="650" customWidth="1"/>
    <col min="10757" max="10757" width="19.85546875" style="650" customWidth="1"/>
    <col min="10758" max="10758" width="0" style="650" hidden="1" customWidth="1"/>
    <col min="10759" max="11008" width="9.140625" style="650"/>
    <col min="11009" max="11009" width="12.140625" style="650" customWidth="1"/>
    <col min="11010" max="11010" width="30.7109375" style="650" customWidth="1"/>
    <col min="11011" max="11011" width="25.5703125" style="650" customWidth="1"/>
    <col min="11012" max="11012" width="18.85546875" style="650" customWidth="1"/>
    <col min="11013" max="11013" width="19.85546875" style="650" customWidth="1"/>
    <col min="11014" max="11014" width="0" style="650" hidden="1" customWidth="1"/>
    <col min="11015" max="11264" width="9.140625" style="650"/>
    <col min="11265" max="11265" width="12.140625" style="650" customWidth="1"/>
    <col min="11266" max="11266" width="30.7109375" style="650" customWidth="1"/>
    <col min="11267" max="11267" width="25.5703125" style="650" customWidth="1"/>
    <col min="11268" max="11268" width="18.85546875" style="650" customWidth="1"/>
    <col min="11269" max="11269" width="19.85546875" style="650" customWidth="1"/>
    <col min="11270" max="11270" width="0" style="650" hidden="1" customWidth="1"/>
    <col min="11271" max="11520" width="9.140625" style="650"/>
    <col min="11521" max="11521" width="12.140625" style="650" customWidth="1"/>
    <col min="11522" max="11522" width="30.7109375" style="650" customWidth="1"/>
    <col min="11523" max="11523" width="25.5703125" style="650" customWidth="1"/>
    <col min="11524" max="11524" width="18.85546875" style="650" customWidth="1"/>
    <col min="11525" max="11525" width="19.85546875" style="650" customWidth="1"/>
    <col min="11526" max="11526" width="0" style="650" hidden="1" customWidth="1"/>
    <col min="11527" max="11776" width="9.140625" style="650"/>
    <col min="11777" max="11777" width="12.140625" style="650" customWidth="1"/>
    <col min="11778" max="11778" width="30.7109375" style="650" customWidth="1"/>
    <col min="11779" max="11779" width="25.5703125" style="650" customWidth="1"/>
    <col min="11780" max="11780" width="18.85546875" style="650" customWidth="1"/>
    <col min="11781" max="11781" width="19.85546875" style="650" customWidth="1"/>
    <col min="11782" max="11782" width="0" style="650" hidden="1" customWidth="1"/>
    <col min="11783" max="12032" width="9.140625" style="650"/>
    <col min="12033" max="12033" width="12.140625" style="650" customWidth="1"/>
    <col min="12034" max="12034" width="30.7109375" style="650" customWidth="1"/>
    <col min="12035" max="12035" width="25.5703125" style="650" customWidth="1"/>
    <col min="12036" max="12036" width="18.85546875" style="650" customWidth="1"/>
    <col min="12037" max="12037" width="19.85546875" style="650" customWidth="1"/>
    <col min="12038" max="12038" width="0" style="650" hidden="1" customWidth="1"/>
    <col min="12039" max="12288" width="9.140625" style="650"/>
    <col min="12289" max="12289" width="12.140625" style="650" customWidth="1"/>
    <col min="12290" max="12290" width="30.7109375" style="650" customWidth="1"/>
    <col min="12291" max="12291" width="25.5703125" style="650" customWidth="1"/>
    <col min="12292" max="12292" width="18.85546875" style="650" customWidth="1"/>
    <col min="12293" max="12293" width="19.85546875" style="650" customWidth="1"/>
    <col min="12294" max="12294" width="0" style="650" hidden="1" customWidth="1"/>
    <col min="12295" max="12544" width="9.140625" style="650"/>
    <col min="12545" max="12545" width="12.140625" style="650" customWidth="1"/>
    <col min="12546" max="12546" width="30.7109375" style="650" customWidth="1"/>
    <col min="12547" max="12547" width="25.5703125" style="650" customWidth="1"/>
    <col min="12548" max="12548" width="18.85546875" style="650" customWidth="1"/>
    <col min="12549" max="12549" width="19.85546875" style="650" customWidth="1"/>
    <col min="12550" max="12550" width="0" style="650" hidden="1" customWidth="1"/>
    <col min="12551" max="12800" width="9.140625" style="650"/>
    <col min="12801" max="12801" width="12.140625" style="650" customWidth="1"/>
    <col min="12802" max="12802" width="30.7109375" style="650" customWidth="1"/>
    <col min="12803" max="12803" width="25.5703125" style="650" customWidth="1"/>
    <col min="12804" max="12804" width="18.85546875" style="650" customWidth="1"/>
    <col min="12805" max="12805" width="19.85546875" style="650" customWidth="1"/>
    <col min="12806" max="12806" width="0" style="650" hidden="1" customWidth="1"/>
    <col min="12807" max="13056" width="9.140625" style="650"/>
    <col min="13057" max="13057" width="12.140625" style="650" customWidth="1"/>
    <col min="13058" max="13058" width="30.7109375" style="650" customWidth="1"/>
    <col min="13059" max="13059" width="25.5703125" style="650" customWidth="1"/>
    <col min="13060" max="13060" width="18.85546875" style="650" customWidth="1"/>
    <col min="13061" max="13061" width="19.85546875" style="650" customWidth="1"/>
    <col min="13062" max="13062" width="0" style="650" hidden="1" customWidth="1"/>
    <col min="13063" max="13312" width="9.140625" style="650"/>
    <col min="13313" max="13313" width="12.140625" style="650" customWidth="1"/>
    <col min="13314" max="13314" width="30.7109375" style="650" customWidth="1"/>
    <col min="13315" max="13315" width="25.5703125" style="650" customWidth="1"/>
    <col min="13316" max="13316" width="18.85546875" style="650" customWidth="1"/>
    <col min="13317" max="13317" width="19.85546875" style="650" customWidth="1"/>
    <col min="13318" max="13318" width="0" style="650" hidden="1" customWidth="1"/>
    <col min="13319" max="13568" width="9.140625" style="650"/>
    <col min="13569" max="13569" width="12.140625" style="650" customWidth="1"/>
    <col min="13570" max="13570" width="30.7109375" style="650" customWidth="1"/>
    <col min="13571" max="13571" width="25.5703125" style="650" customWidth="1"/>
    <col min="13572" max="13572" width="18.85546875" style="650" customWidth="1"/>
    <col min="13573" max="13573" width="19.85546875" style="650" customWidth="1"/>
    <col min="13574" max="13574" width="0" style="650" hidden="1" customWidth="1"/>
    <col min="13575" max="13824" width="9.140625" style="650"/>
    <col min="13825" max="13825" width="12.140625" style="650" customWidth="1"/>
    <col min="13826" max="13826" width="30.7109375" style="650" customWidth="1"/>
    <col min="13827" max="13827" width="25.5703125" style="650" customWidth="1"/>
    <col min="13828" max="13828" width="18.85546875" style="650" customWidth="1"/>
    <col min="13829" max="13829" width="19.85546875" style="650" customWidth="1"/>
    <col min="13830" max="13830" width="0" style="650" hidden="1" customWidth="1"/>
    <col min="13831" max="14080" width="9.140625" style="650"/>
    <col min="14081" max="14081" width="12.140625" style="650" customWidth="1"/>
    <col min="14082" max="14082" width="30.7109375" style="650" customWidth="1"/>
    <col min="14083" max="14083" width="25.5703125" style="650" customWidth="1"/>
    <col min="14084" max="14084" width="18.85546875" style="650" customWidth="1"/>
    <col min="14085" max="14085" width="19.85546875" style="650" customWidth="1"/>
    <col min="14086" max="14086" width="0" style="650" hidden="1" customWidth="1"/>
    <col min="14087" max="14336" width="9.140625" style="650"/>
    <col min="14337" max="14337" width="12.140625" style="650" customWidth="1"/>
    <col min="14338" max="14338" width="30.7109375" style="650" customWidth="1"/>
    <col min="14339" max="14339" width="25.5703125" style="650" customWidth="1"/>
    <col min="14340" max="14340" width="18.85546875" style="650" customWidth="1"/>
    <col min="14341" max="14341" width="19.85546875" style="650" customWidth="1"/>
    <col min="14342" max="14342" width="0" style="650" hidden="1" customWidth="1"/>
    <col min="14343" max="14592" width="9.140625" style="650"/>
    <col min="14593" max="14593" width="12.140625" style="650" customWidth="1"/>
    <col min="14594" max="14594" width="30.7109375" style="650" customWidth="1"/>
    <col min="14595" max="14595" width="25.5703125" style="650" customWidth="1"/>
    <col min="14596" max="14596" width="18.85546875" style="650" customWidth="1"/>
    <col min="14597" max="14597" width="19.85546875" style="650" customWidth="1"/>
    <col min="14598" max="14598" width="0" style="650" hidden="1" customWidth="1"/>
    <col min="14599" max="14848" width="9.140625" style="650"/>
    <col min="14849" max="14849" width="12.140625" style="650" customWidth="1"/>
    <col min="14850" max="14850" width="30.7109375" style="650" customWidth="1"/>
    <col min="14851" max="14851" width="25.5703125" style="650" customWidth="1"/>
    <col min="14852" max="14852" width="18.85546875" style="650" customWidth="1"/>
    <col min="14853" max="14853" width="19.85546875" style="650" customWidth="1"/>
    <col min="14854" max="14854" width="0" style="650" hidden="1" customWidth="1"/>
    <col min="14855" max="15104" width="9.140625" style="650"/>
    <col min="15105" max="15105" width="12.140625" style="650" customWidth="1"/>
    <col min="15106" max="15106" width="30.7109375" style="650" customWidth="1"/>
    <col min="15107" max="15107" width="25.5703125" style="650" customWidth="1"/>
    <col min="15108" max="15108" width="18.85546875" style="650" customWidth="1"/>
    <col min="15109" max="15109" width="19.85546875" style="650" customWidth="1"/>
    <col min="15110" max="15110" width="0" style="650" hidden="1" customWidth="1"/>
    <col min="15111" max="15360" width="9.140625" style="650"/>
    <col min="15361" max="15361" width="12.140625" style="650" customWidth="1"/>
    <col min="15362" max="15362" width="30.7109375" style="650" customWidth="1"/>
    <col min="15363" max="15363" width="25.5703125" style="650" customWidth="1"/>
    <col min="15364" max="15364" width="18.85546875" style="650" customWidth="1"/>
    <col min="15365" max="15365" width="19.85546875" style="650" customWidth="1"/>
    <col min="15366" max="15366" width="0" style="650" hidden="1" customWidth="1"/>
    <col min="15367" max="15616" width="9.140625" style="650"/>
    <col min="15617" max="15617" width="12.140625" style="650" customWidth="1"/>
    <col min="15618" max="15618" width="30.7109375" style="650" customWidth="1"/>
    <col min="15619" max="15619" width="25.5703125" style="650" customWidth="1"/>
    <col min="15620" max="15620" width="18.85546875" style="650" customWidth="1"/>
    <col min="15621" max="15621" width="19.85546875" style="650" customWidth="1"/>
    <col min="15622" max="15622" width="0" style="650" hidden="1" customWidth="1"/>
    <col min="15623" max="15872" width="9.140625" style="650"/>
    <col min="15873" max="15873" width="12.140625" style="650" customWidth="1"/>
    <col min="15874" max="15874" width="30.7109375" style="650" customWidth="1"/>
    <col min="15875" max="15875" width="25.5703125" style="650" customWidth="1"/>
    <col min="15876" max="15876" width="18.85546875" style="650" customWidth="1"/>
    <col min="15877" max="15877" width="19.85546875" style="650" customWidth="1"/>
    <col min="15878" max="15878" width="0" style="650" hidden="1" customWidth="1"/>
    <col min="15879" max="16128" width="9.140625" style="650"/>
    <col min="16129" max="16129" width="12.140625" style="650" customWidth="1"/>
    <col min="16130" max="16130" width="30.7109375" style="650" customWidth="1"/>
    <col min="16131" max="16131" width="25.5703125" style="650" customWidth="1"/>
    <col min="16132" max="16132" width="18.85546875" style="650" customWidth="1"/>
    <col min="16133" max="16133" width="19.85546875" style="650" customWidth="1"/>
    <col min="16134" max="16134" width="0" style="650" hidden="1" customWidth="1"/>
    <col min="16135" max="16384" width="9.140625" style="650"/>
  </cols>
  <sheetData>
    <row r="1" spans="1:9" ht="20.25" customHeight="1">
      <c r="A1" s="646" t="str">
        <f>'Attach 5'!A1:B1</f>
        <v>Package No. :N2JM/C&amp;M/CS/22(20)</v>
      </c>
      <c r="B1" s="647"/>
      <c r="C1" s="647"/>
      <c r="D1" s="647"/>
      <c r="E1" s="648" t="s">
        <v>722</v>
      </c>
    </row>
    <row r="2" spans="1:9" ht="11.25" customHeight="1"/>
    <row r="3" spans="1:9" ht="60" customHeight="1">
      <c r="A3" s="1236" t="str">
        <f>'Attach 5'!A3:E3</f>
        <v>Renovation of washrooms in GRID Bhawan, RHQ, Jammu</v>
      </c>
      <c r="B3" s="1236"/>
      <c r="C3" s="1236"/>
      <c r="D3" s="1236"/>
      <c r="E3" s="1236"/>
      <c r="F3" s="651"/>
      <c r="G3" s="651"/>
      <c r="H3" s="651"/>
    </row>
    <row r="4" spans="1:9" ht="8.1" customHeight="1">
      <c r="A4" s="652"/>
      <c r="H4" s="653"/>
      <c r="I4" s="654"/>
    </row>
    <row r="5" spans="1:9" ht="20.100000000000001" customHeight="1">
      <c r="A5" s="1237" t="s">
        <v>723</v>
      </c>
      <c r="B5" s="1237"/>
      <c r="C5" s="1237"/>
      <c r="D5" s="1237"/>
      <c r="E5" s="1237"/>
      <c r="F5" s="655"/>
      <c r="H5" s="653"/>
      <c r="I5" s="656"/>
    </row>
    <row r="6" spans="1:9" ht="8.1" customHeight="1">
      <c r="A6" s="657"/>
      <c r="H6" s="653"/>
      <c r="I6" s="656"/>
    </row>
    <row r="7" spans="1:9" ht="20.100000000000001" customHeight="1">
      <c r="A7" s="655" t="str">
        <f>'Attach 5'!A7</f>
        <v>Bidder’s Name and Address (Sole Bidder) :</v>
      </c>
      <c r="B7" s="657"/>
      <c r="C7" s="657"/>
      <c r="D7" s="658" t="str">
        <f>'[1]Attach 3(JV)'!E7</f>
        <v>To:</v>
      </c>
      <c r="H7" s="653"/>
      <c r="I7" s="656"/>
    </row>
    <row r="8" spans="1:9" ht="36" customHeight="1">
      <c r="A8" s="1238" t="str">
        <f>'Attach 5'!A8</f>
        <v/>
      </c>
      <c r="B8" s="1238"/>
      <c r="C8" s="1238"/>
      <c r="D8" s="659" t="str">
        <f>'Attach 3(JV)'!E8</f>
        <v>Power Grid Corporation of India Ltd.</v>
      </c>
      <c r="H8" s="653"/>
      <c r="I8" s="656"/>
    </row>
    <row r="9" spans="1:9" ht="15">
      <c r="A9" s="660" t="s">
        <v>337</v>
      </c>
      <c r="B9" s="1239" t="str">
        <f>'Attach 5'!B9</f>
        <v/>
      </c>
      <c r="C9" s="1239"/>
      <c r="D9" s="659" t="str">
        <f>'Attach 3(JV)'!E9</f>
        <v>Northern Region Transmission System - II,</v>
      </c>
      <c r="H9" s="653"/>
      <c r="I9" s="656"/>
    </row>
    <row r="10" spans="1:9" ht="15">
      <c r="A10" s="660" t="s">
        <v>338</v>
      </c>
      <c r="B10" s="1235" t="str">
        <f>'Attach 5'!B10</f>
        <v/>
      </c>
      <c r="C10" s="1235"/>
      <c r="D10" s="659" t="str">
        <f>'Attach 3(JV)'!E10</f>
        <v>Grid Bhawan, OB-26, Rail Head Complex,</v>
      </c>
      <c r="H10" s="653"/>
      <c r="I10" s="656"/>
    </row>
    <row r="11" spans="1:9">
      <c r="B11" s="1235" t="str">
        <f>'Attach 5'!B11</f>
        <v/>
      </c>
      <c r="C11" s="1235"/>
      <c r="D11" s="659" t="str">
        <f>'Attach 3(JV)'!E11</f>
        <v>Jammu - 180 012 (J&amp;K)</v>
      </c>
    </row>
    <row r="12" spans="1:9">
      <c r="A12" s="657"/>
      <c r="B12" s="1235" t="str">
        <f>'Attach 5'!B12</f>
        <v/>
      </c>
      <c r="C12" s="1235"/>
      <c r="D12" s="661"/>
    </row>
    <row r="13" spans="1:9" ht="20.100000000000001" customHeight="1">
      <c r="A13" s="649" t="s">
        <v>332</v>
      </c>
      <c r="D13" s="662"/>
    </row>
    <row r="14" spans="1:9" ht="45.75" customHeight="1">
      <c r="A14" s="1241" t="s">
        <v>724</v>
      </c>
      <c r="B14" s="1241"/>
      <c r="C14" s="1241"/>
      <c r="D14" s="1241"/>
      <c r="E14" s="1241"/>
    </row>
    <row r="15" spans="1:9" ht="32.1" customHeight="1">
      <c r="A15" s="1242" t="s">
        <v>335</v>
      </c>
      <c r="B15" s="1242" t="s">
        <v>350</v>
      </c>
      <c r="C15" s="1242" t="s">
        <v>354</v>
      </c>
      <c r="D15" s="1244" t="s">
        <v>725</v>
      </c>
      <c r="E15" s="1245"/>
    </row>
    <row r="16" spans="1:9" ht="19.5" customHeight="1">
      <c r="A16" s="1243"/>
      <c r="B16" s="1243"/>
      <c r="C16" s="1243"/>
      <c r="D16" s="664" t="s">
        <v>356</v>
      </c>
      <c r="E16" s="664" t="s">
        <v>357</v>
      </c>
    </row>
    <row r="17" spans="1:8" ht="21.75" customHeight="1">
      <c r="A17" s="665">
        <v>1</v>
      </c>
      <c r="B17" s="666"/>
      <c r="C17" s="666"/>
      <c r="D17" s="666"/>
      <c r="E17" s="666"/>
    </row>
    <row r="18" spans="1:8" ht="21.95" customHeight="1">
      <c r="A18" s="667">
        <v>2</v>
      </c>
      <c r="B18" s="668"/>
      <c r="C18" s="668"/>
      <c r="D18" s="668"/>
      <c r="E18" s="668"/>
    </row>
    <row r="19" spans="1:8" ht="21.95" customHeight="1">
      <c r="A19" s="667">
        <v>3</v>
      </c>
      <c r="B19" s="668"/>
      <c r="C19" s="668"/>
      <c r="D19" s="668"/>
      <c r="E19" s="668"/>
    </row>
    <row r="20" spans="1:8" ht="21.95" customHeight="1">
      <c r="A20" s="667">
        <v>4</v>
      </c>
      <c r="B20" s="668"/>
      <c r="C20" s="668"/>
      <c r="D20" s="668"/>
      <c r="E20" s="668"/>
      <c r="F20" s="669"/>
      <c r="G20" s="669"/>
      <c r="H20" s="650"/>
    </row>
    <row r="21" spans="1:8" ht="21.95" customHeight="1">
      <c r="A21" s="670">
        <v>5</v>
      </c>
      <c r="B21" s="671"/>
      <c r="C21" s="671"/>
      <c r="D21" s="671"/>
      <c r="E21" s="671"/>
      <c r="F21" s="669"/>
      <c r="G21" s="669"/>
      <c r="H21" s="672"/>
    </row>
    <row r="22" spans="1:8" ht="37.15" customHeight="1">
      <c r="A22" s="673"/>
      <c r="B22" s="674"/>
      <c r="C22" s="674"/>
      <c r="D22" s="873"/>
      <c r="E22" s="674" t="s">
        <v>917</v>
      </c>
      <c r="F22" s="675" t="b">
        <v>0</v>
      </c>
      <c r="G22" s="676"/>
      <c r="H22" s="677"/>
    </row>
    <row r="23" spans="1:8" ht="54.75" hidden="1" customHeight="1">
      <c r="A23" s="1246" t="s">
        <v>726</v>
      </c>
      <c r="B23" s="1246"/>
      <c r="C23" s="1246"/>
      <c r="D23" s="1246"/>
      <c r="E23" s="1246"/>
      <c r="F23" s="678"/>
      <c r="G23" s="678"/>
      <c r="H23" s="677"/>
    </row>
    <row r="24" spans="1:8" ht="32.1" hidden="1" customHeight="1">
      <c r="A24" s="1247" t="s">
        <v>335</v>
      </c>
      <c r="B24" s="1247" t="s">
        <v>350</v>
      </c>
      <c r="C24" s="1247" t="s">
        <v>727</v>
      </c>
      <c r="D24" s="1249" t="s">
        <v>728</v>
      </c>
      <c r="E24" s="1250"/>
    </row>
    <row r="25" spans="1:8" ht="22.5" hidden="1" customHeight="1">
      <c r="A25" s="1248"/>
      <c r="B25" s="1248"/>
      <c r="C25" s="1248"/>
      <c r="D25" s="679" t="s">
        <v>729</v>
      </c>
      <c r="E25" s="679" t="s">
        <v>730</v>
      </c>
    </row>
    <row r="26" spans="1:8" ht="21.95" hidden="1" customHeight="1">
      <c r="A26" s="680">
        <v>1</v>
      </c>
      <c r="B26" s="681"/>
      <c r="C26" s="681"/>
      <c r="D26" s="681"/>
      <c r="E26" s="681"/>
    </row>
    <row r="27" spans="1:8" ht="21.95" hidden="1" customHeight="1">
      <c r="A27" s="680">
        <v>2</v>
      </c>
      <c r="B27" s="681"/>
      <c r="C27" s="681"/>
      <c r="D27" s="681"/>
      <c r="E27" s="681"/>
    </row>
    <row r="28" spans="1:8" ht="21.95" hidden="1" customHeight="1">
      <c r="A28" s="682">
        <v>3</v>
      </c>
      <c r="B28" s="683"/>
      <c r="C28" s="683"/>
      <c r="D28" s="683"/>
      <c r="E28" s="683"/>
    </row>
    <row r="29" spans="1:8" ht="99.75" customHeight="1">
      <c r="A29" s="1240" t="s">
        <v>731</v>
      </c>
      <c r="B29" s="1240"/>
      <c r="C29" s="1240"/>
      <c r="D29" s="1240"/>
      <c r="E29" s="1240"/>
    </row>
    <row r="30" spans="1:8" ht="15.95" customHeight="1">
      <c r="A30" s="684"/>
      <c r="B30" s="684"/>
      <c r="C30" s="685"/>
      <c r="D30" s="684"/>
      <c r="E30" s="684"/>
    </row>
    <row r="31" spans="1:8" ht="15.95" customHeight="1">
      <c r="A31" s="686" t="s">
        <v>7</v>
      </c>
      <c r="B31" s="687" t="str">
        <f>'Attach 5'!B36</f>
        <v/>
      </c>
      <c r="C31" s="685" t="s">
        <v>5</v>
      </c>
      <c r="D31" s="688" t="str">
        <f>'Attach 5'!D36</f>
        <v/>
      </c>
    </row>
    <row r="32" spans="1:8" ht="15.95" customHeight="1">
      <c r="A32" s="686" t="s">
        <v>8</v>
      </c>
      <c r="B32" s="688" t="str">
        <f>'Attach 5'!B37</f>
        <v/>
      </c>
      <c r="C32" s="685" t="s">
        <v>6</v>
      </c>
      <c r="D32" s="688" t="str">
        <f>'Attach 5'!D37</f>
        <v/>
      </c>
    </row>
    <row r="33" spans="1:5" ht="15.75" customHeight="1">
      <c r="A33" s="650"/>
      <c r="B33" s="650"/>
      <c r="C33" s="685"/>
      <c r="D33" s="650"/>
      <c r="E33" s="650"/>
    </row>
    <row r="34" spans="1:5" ht="20.25" customHeight="1">
      <c r="A34" s="689" t="str">
        <f>A1</f>
        <v>Package No. :N2JM/C&amp;M/CS/22(20)</v>
      </c>
      <c r="B34" s="647"/>
      <c r="C34" s="647"/>
      <c r="D34" s="647"/>
      <c r="E34" s="690" t="str">
        <f>E1</f>
        <v>ATTACHMENT-5A</v>
      </c>
    </row>
    <row r="35" spans="1:5" ht="18" customHeight="1">
      <c r="A35" s="691"/>
    </row>
    <row r="36" spans="1:5" ht="30" customHeight="1">
      <c r="A36" s="1251" t="s">
        <v>352</v>
      </c>
      <c r="B36" s="1251"/>
      <c r="C36" s="1251"/>
      <c r="D36" s="1251"/>
      <c r="E36" s="1251"/>
    </row>
    <row r="37" spans="1:5" ht="18" customHeight="1">
      <c r="B37" s="684"/>
    </row>
    <row r="38" spans="1:5" ht="29.25" customHeight="1">
      <c r="A38" s="1252" t="s">
        <v>335</v>
      </c>
      <c r="B38" s="1254" t="s">
        <v>350</v>
      </c>
      <c r="C38" s="1254" t="s">
        <v>354</v>
      </c>
      <c r="D38" s="1254" t="s">
        <v>355</v>
      </c>
      <c r="E38" s="1254"/>
    </row>
    <row r="39" spans="1:5" ht="18" customHeight="1">
      <c r="A39" s="1253"/>
      <c r="B39" s="1255"/>
      <c r="C39" s="1254"/>
      <c r="D39" s="692" t="s">
        <v>356</v>
      </c>
      <c r="E39" s="692" t="s">
        <v>357</v>
      </c>
    </row>
    <row r="40" spans="1:5" ht="18" customHeight="1">
      <c r="A40" s="693"/>
      <c r="B40" s="694"/>
      <c r="C40" s="693"/>
      <c r="D40" s="693"/>
      <c r="E40" s="693"/>
    </row>
    <row r="41" spans="1:5" ht="18" customHeight="1">
      <c r="A41" s="695"/>
      <c r="B41" s="696"/>
      <c r="C41" s="695"/>
      <c r="D41" s="695"/>
      <c r="E41" s="695"/>
    </row>
    <row r="42" spans="1:5" ht="18" customHeight="1">
      <c r="A42" s="695"/>
      <c r="B42" s="696"/>
      <c r="C42" s="695"/>
      <c r="D42" s="695"/>
      <c r="E42" s="695"/>
    </row>
    <row r="43" spans="1:5" ht="18" customHeight="1">
      <c r="A43" s="695"/>
      <c r="B43" s="696"/>
      <c r="C43" s="695"/>
      <c r="D43" s="695"/>
      <c r="E43" s="695"/>
    </row>
    <row r="44" spans="1:5" ht="18" customHeight="1">
      <c r="A44" s="695"/>
      <c r="B44" s="696"/>
      <c r="C44" s="695"/>
      <c r="D44" s="695"/>
      <c r="E44" s="695"/>
    </row>
    <row r="45" spans="1:5" ht="18" customHeight="1">
      <c r="A45" s="695"/>
      <c r="B45" s="696"/>
      <c r="C45" s="695"/>
      <c r="D45" s="695"/>
      <c r="E45" s="695"/>
    </row>
    <row r="46" spans="1:5" ht="18" customHeight="1">
      <c r="A46" s="695"/>
      <c r="B46" s="696"/>
      <c r="C46" s="695"/>
      <c r="D46" s="695"/>
      <c r="E46" s="695"/>
    </row>
    <row r="47" spans="1:5" ht="18" customHeight="1">
      <c r="A47" s="695"/>
      <c r="B47" s="696"/>
      <c r="C47" s="695"/>
      <c r="D47" s="695"/>
      <c r="E47" s="695"/>
    </row>
    <row r="48" spans="1:5" ht="18" customHeight="1">
      <c r="A48" s="695"/>
      <c r="B48" s="696"/>
      <c r="C48" s="695"/>
      <c r="D48" s="695"/>
      <c r="E48" s="695"/>
    </row>
    <row r="49" spans="1:5" ht="18" customHeight="1">
      <c r="A49" s="695"/>
      <c r="B49" s="696"/>
      <c r="C49" s="695"/>
      <c r="D49" s="695"/>
      <c r="E49" s="695"/>
    </row>
    <row r="50" spans="1:5" ht="18" customHeight="1">
      <c r="A50" s="695"/>
      <c r="B50" s="696"/>
      <c r="C50" s="695"/>
      <c r="D50" s="695"/>
      <c r="E50" s="695"/>
    </row>
    <row r="51" spans="1:5" ht="18" customHeight="1">
      <c r="A51" s="695"/>
      <c r="B51" s="696"/>
      <c r="C51" s="695"/>
      <c r="D51" s="695"/>
      <c r="E51" s="695"/>
    </row>
    <row r="52" spans="1:5" ht="18" customHeight="1">
      <c r="A52" s="695"/>
      <c r="B52" s="696"/>
      <c r="C52" s="695"/>
      <c r="D52" s="695"/>
      <c r="E52" s="695"/>
    </row>
    <row r="53" spans="1:5" ht="18" customHeight="1">
      <c r="A53" s="695"/>
      <c r="B53" s="696"/>
      <c r="C53" s="695"/>
      <c r="D53" s="695"/>
      <c r="E53" s="695"/>
    </row>
    <row r="54" spans="1:5" ht="18" customHeight="1">
      <c r="A54" s="695"/>
      <c r="B54" s="696"/>
      <c r="C54" s="695"/>
      <c r="D54" s="695"/>
      <c r="E54" s="695"/>
    </row>
    <row r="55" spans="1:5" ht="18" customHeight="1">
      <c r="A55" s="695"/>
      <c r="B55" s="696"/>
      <c r="C55" s="695"/>
      <c r="D55" s="695"/>
      <c r="E55" s="695"/>
    </row>
    <row r="56" spans="1:5" ht="18" customHeight="1">
      <c r="A56" s="695"/>
      <c r="B56" s="696"/>
      <c r="C56" s="695"/>
      <c r="D56" s="695"/>
      <c r="E56" s="695"/>
    </row>
    <row r="57" spans="1:5" ht="18" customHeight="1">
      <c r="A57" s="695"/>
      <c r="B57" s="696"/>
      <c r="C57" s="695"/>
      <c r="D57" s="695"/>
      <c r="E57" s="695"/>
    </row>
    <row r="58" spans="1:5" ht="18" customHeight="1">
      <c r="A58" s="695"/>
      <c r="B58" s="696"/>
      <c r="C58" s="695"/>
      <c r="D58" s="695"/>
      <c r="E58" s="695"/>
    </row>
    <row r="59" spans="1:5" ht="18" customHeight="1">
      <c r="A59" s="695"/>
      <c r="B59" s="696"/>
      <c r="C59" s="695"/>
      <c r="D59" s="695"/>
      <c r="E59" s="695"/>
    </row>
    <row r="60" spans="1:5" ht="18" customHeight="1">
      <c r="A60" s="695"/>
      <c r="B60" s="696"/>
      <c r="C60" s="695"/>
      <c r="D60" s="695"/>
      <c r="E60" s="695"/>
    </row>
    <row r="61" spans="1:5" ht="18" customHeight="1">
      <c r="A61" s="695"/>
      <c r="B61" s="696"/>
      <c r="C61" s="695"/>
      <c r="D61" s="695"/>
      <c r="E61" s="695"/>
    </row>
    <row r="62" spans="1:5" ht="18" customHeight="1">
      <c r="A62" s="695"/>
      <c r="B62" s="696"/>
      <c r="C62" s="695"/>
      <c r="D62" s="695"/>
      <c r="E62" s="695"/>
    </row>
    <row r="63" spans="1:5" ht="18" customHeight="1">
      <c r="A63" s="695"/>
      <c r="B63" s="696"/>
      <c r="C63" s="695"/>
      <c r="D63" s="695"/>
      <c r="E63" s="695"/>
    </row>
    <row r="64" spans="1:5" ht="18" customHeight="1">
      <c r="A64" s="695"/>
      <c r="B64" s="696"/>
      <c r="C64" s="695"/>
      <c r="D64" s="695"/>
      <c r="E64" s="695"/>
    </row>
    <row r="65" spans="1:5" ht="18" customHeight="1">
      <c r="A65" s="695"/>
      <c r="B65" s="696"/>
      <c r="C65" s="695"/>
      <c r="D65" s="695"/>
      <c r="E65" s="695"/>
    </row>
    <row r="66" spans="1:5" ht="18" customHeight="1">
      <c r="A66" s="697"/>
      <c r="B66" s="698"/>
      <c r="C66" s="697"/>
      <c r="D66" s="697"/>
      <c r="E66" s="697"/>
    </row>
    <row r="67" spans="1:5" ht="18" customHeight="1"/>
    <row r="68" spans="1:5" ht="24" customHeight="1">
      <c r="C68" s="685"/>
    </row>
    <row r="69" spans="1:5" ht="24" customHeight="1">
      <c r="A69" s="686" t="s">
        <v>7</v>
      </c>
      <c r="B69" s="687" t="str">
        <f>B31</f>
        <v/>
      </c>
      <c r="C69" s="685" t="s">
        <v>5</v>
      </c>
      <c r="D69" s="688" t="str">
        <f>D31</f>
        <v/>
      </c>
    </row>
    <row r="70" spans="1:5" ht="24" customHeight="1">
      <c r="A70" s="686" t="s">
        <v>8</v>
      </c>
      <c r="B70" s="687" t="str">
        <f>B32</f>
        <v/>
      </c>
      <c r="C70" s="685" t="s">
        <v>6</v>
      </c>
      <c r="D70" s="688" t="str">
        <f>D32</f>
        <v/>
      </c>
    </row>
    <row r="71" spans="1:5" ht="24" customHeight="1">
      <c r="A71" s="686"/>
      <c r="B71" s="687"/>
      <c r="C71" s="685"/>
      <c r="D71" s="688"/>
    </row>
    <row r="72" spans="1:5" ht="33" customHeight="1">
      <c r="A72" s="684"/>
      <c r="B72" s="684"/>
      <c r="C72" s="684"/>
      <c r="D72" s="699"/>
      <c r="E72" s="684"/>
    </row>
  </sheetData>
  <sheetProtection password="D8A0" sheet="1" objects="1" scenarios="1" formatColumns="0" formatRows="0" selectLockedCells="1"/>
  <customSheetViews>
    <customSheetView guid="{42803FD4-F291-4AEB-9205-0584651DCD41}"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BCCF32CF-6814-4491-B636-EE6659CB2FDB}" scale="85" showPageBreaks="1" showGridLines="0" zeroValues="0" printArea="1" hiddenRows="1" hiddenColumns="1" view="pageBreakPreview" topLeftCell="A15">
      <selection activeCell="A40" sqref="A40"/>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0B294850-FD19-47B3-ACE9-A5EA58FA8F6C}" scale="85" showPageBreaks="1" showGridLines="0" zeroValues="0" printArea="1" hiddenRows="1" hiddenColumns="1" view="pageBreakPreview" topLeftCell="A35">
      <selection activeCell="B19" sqref="B19"/>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B5DDB8B7-72B3-44C4-BA38-BC879DA0D860}" scale="85" showPageBreaks="1" showGridLines="0" zeroValues="0" printArea="1" hiddenRows="1" hiddenColumns="1" view="pageBreakPreview" topLeftCell="A35">
      <selection activeCell="B19" sqref="B19"/>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A1254D92-3EE6-40FC-9F9F-6A8DD0D26E07}" scale="85" showPageBreaks="1" showGridLines="0" zeroValues="0" printArea="1" hiddenRows="1" hiddenColumns="1" view="pageBreakPreview" topLeftCell="A47">
      <selection activeCell="B19" sqref="B19"/>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D7CAE235-DD1C-4EEF-899D-8FC939865EF5}" scale="85" showPageBreaks="1" showGridLines="0" zeroValues="0" printArea="1" hiddenRows="1" hiddenColumns="1" view="pageBreakPreview" topLeftCell="A15">
      <selection activeCell="A40" sqref="A40"/>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 guid="{95DC4E80-4059-4DBD-A03E-19A166873728}"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7"/>
      <headerFooter alignWithMargins="0">
        <oddFooter xml:space="preserve">&amp;R&amp;"Book Antiqua,Bold"&amp;8 Page &amp;P </oddFooter>
      </headerFooter>
    </customSheetView>
  </customSheetViews>
  <mergeCells count="23">
    <mergeCell ref="A36:E36"/>
    <mergeCell ref="A38:A39"/>
    <mergeCell ref="B38:B39"/>
    <mergeCell ref="C38:C39"/>
    <mergeCell ref="D38:E38"/>
    <mergeCell ref="A29:E29"/>
    <mergeCell ref="B12:C12"/>
    <mergeCell ref="A14:E14"/>
    <mergeCell ref="A15:A16"/>
    <mergeCell ref="B15:B16"/>
    <mergeCell ref="C15:C16"/>
    <mergeCell ref="D15:E15"/>
    <mergeCell ref="A23:E23"/>
    <mergeCell ref="A24:A25"/>
    <mergeCell ref="B24:B25"/>
    <mergeCell ref="C24:C25"/>
    <mergeCell ref="D24:E24"/>
    <mergeCell ref="B11:C11"/>
    <mergeCell ref="A3:E3"/>
    <mergeCell ref="A5:E5"/>
    <mergeCell ref="A8:C8"/>
    <mergeCell ref="B9:C9"/>
    <mergeCell ref="B10:C10"/>
  </mergeCells>
  <conditionalFormatting sqref="A72:E72">
    <cfRule type="expression" dxfId="27" priority="4" stopIfTrue="1">
      <formula>$F$22="No"</formula>
    </cfRule>
  </conditionalFormatting>
  <conditionalFormatting sqref="A40:E71 A34:E37">
    <cfRule type="expression" dxfId="26" priority="3" stopIfTrue="1">
      <formula>$F$22=FALSE</formula>
    </cfRule>
  </conditionalFormatting>
  <conditionalFormatting sqref="F38:IV39">
    <cfRule type="expression" dxfId="25" priority="2" stopIfTrue="1">
      <formula>$F$22=FALSE</formula>
    </cfRule>
  </conditionalFormatting>
  <conditionalFormatting sqref="A38:E39">
    <cfRule type="expression" dxfId="24" priority="1" stopIfTrue="1">
      <formula>$F$22=TRUE</formula>
    </cfRule>
  </conditionalFormatting>
  <pageMargins left="0.75" right="0.46" top="0.72" bottom="0.47" header="0.53" footer="0.28999999999999998"/>
  <pageSetup scale="95" orientation="portrait" r:id="rId8"/>
  <headerFooter alignWithMargins="0">
    <oddFooter xml:space="preserve">&amp;R&amp;"Book Antiqua,Bold"&amp;8 Page &amp;P </oddFooter>
  </headerFooter>
  <rowBreaks count="1" manualBreakCount="1">
    <brk id="33" max="4" man="1"/>
  </rowBreaks>
  <drawing r:id="rId9"/>
  <legacyDrawing r:id="rId10"/>
  <mc:AlternateContent xmlns:mc="http://schemas.openxmlformats.org/markup-compatibility/2006">
    <mc:Choice Requires="x14">
      <controls>
        <mc:AlternateContent xmlns:mc="http://schemas.openxmlformats.org/markup-compatibility/2006">
          <mc:Choice Requires="x14">
            <control shapeId="31745" r:id="rId11" name="Check Box 1">
              <controlPr defaultSize="0" print="0" autoFill="0" autoLine="0" autoPict="0">
                <anchor moveWithCells="1">
                  <from>
                    <xdr:col>3</xdr:col>
                    <xdr:colOff>971550</xdr:colOff>
                    <xdr:row>21</xdr:row>
                    <xdr:rowOff>0</xdr:rowOff>
                  </from>
                  <to>
                    <xdr:col>4</xdr:col>
                    <xdr:colOff>66675</xdr:colOff>
                    <xdr:row>21</xdr:row>
                    <xdr:rowOff>266700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Z67"/>
  <sheetViews>
    <sheetView view="pageBreakPreview" topLeftCell="B1" zoomScale="115" zoomScaleNormal="80" zoomScaleSheetLayoutView="115" workbookViewId="0">
      <selection activeCell="B27" sqref="B27"/>
    </sheetView>
  </sheetViews>
  <sheetFormatPr defaultRowHeight="13.5"/>
  <cols>
    <col min="1" max="1" width="24" customWidth="1"/>
    <col min="2" max="2" width="47.85546875" customWidth="1"/>
    <col min="3" max="3" width="7.140625" customWidth="1"/>
    <col min="4" max="4" width="17.85546875" customWidth="1"/>
    <col min="5" max="5" width="43" customWidth="1"/>
  </cols>
  <sheetData>
    <row r="1" spans="1:26" ht="16.5">
      <c r="A1" s="269" t="str">
        <f>'Attach 3(JV)'!A1</f>
        <v>Package No. :N2JM/C&amp;M/CS/22(20)</v>
      </c>
      <c r="B1" s="270"/>
      <c r="C1" s="270"/>
      <c r="D1" s="270"/>
      <c r="E1" s="271" t="str">
        <f>"Attachment-6 "</f>
        <v xml:space="preserve">Attachment-6 </v>
      </c>
      <c r="Z1" s="445"/>
    </row>
    <row r="2" spans="1:26">
      <c r="Z2" s="445"/>
    </row>
    <row r="3" spans="1:26" ht="52.5" customHeight="1">
      <c r="A3" s="984" t="str">
        <f>'Attach 3(JV)'!A3</f>
        <v>Renovation of washrooms in GRID Bhawan, RHQ, Jammu</v>
      </c>
      <c r="B3" s="984"/>
      <c r="C3" s="984"/>
      <c r="D3" s="984"/>
      <c r="E3" s="984"/>
      <c r="F3" s="279"/>
      <c r="G3" s="304"/>
      <c r="H3" s="279"/>
    </row>
    <row r="4" spans="1:26" ht="16.5" hidden="1">
      <c r="A4" s="280"/>
      <c r="H4" s="1"/>
      <c r="I4" s="282"/>
    </row>
    <row r="5" spans="1:26" ht="18.75">
      <c r="A5" s="1263" t="s">
        <v>48</v>
      </c>
      <c r="B5" s="1263"/>
      <c r="C5" s="1263"/>
      <c r="D5" s="1263"/>
      <c r="E5" s="1263"/>
      <c r="F5" s="307"/>
      <c r="H5" s="1"/>
      <c r="I5" s="285"/>
    </row>
    <row r="6" spans="1:26" ht="16.5">
      <c r="A6" s="240"/>
      <c r="H6" s="1"/>
      <c r="I6" s="285"/>
    </row>
    <row r="7" spans="1:26" ht="16.5">
      <c r="A7" s="286" t="str">
        <f>'Attach 3(JV)'!A7</f>
        <v>Bidder’s Name and Address (Sole Bidder) :</v>
      </c>
      <c r="E7" s="287" t="str">
        <f>'Attach 3(JV)'!E7</f>
        <v>To:</v>
      </c>
      <c r="H7" s="1"/>
      <c r="I7" s="285"/>
    </row>
    <row r="8" spans="1:26" ht="16.5">
      <c r="A8" s="581" t="str">
        <f>'Attach 3(JV)'!A8</f>
        <v/>
      </c>
      <c r="B8" s="581"/>
      <c r="C8" s="581"/>
      <c r="D8" s="581"/>
      <c r="E8" s="288" t="str">
        <f>'Attach 3(JV)'!E8</f>
        <v>Power Grid Corporation of India Ltd.</v>
      </c>
      <c r="H8" s="1"/>
      <c r="I8" s="285"/>
    </row>
    <row r="9" spans="1:26" ht="16.5">
      <c r="A9" s="290" t="s">
        <v>337</v>
      </c>
      <c r="B9" s="583" t="str">
        <f>'Attach 3(JV)'!B9</f>
        <v/>
      </c>
      <c r="C9" s="583"/>
      <c r="D9" s="583"/>
      <c r="E9" s="288" t="str">
        <f>'Attach 3(JV)'!E9</f>
        <v>Northern Region Transmission System - II,</v>
      </c>
      <c r="H9" s="1"/>
      <c r="I9" s="285"/>
    </row>
    <row r="10" spans="1:26" ht="16.5">
      <c r="A10" s="290" t="s">
        <v>338</v>
      </c>
      <c r="B10" s="583" t="str">
        <f>'Attach 3(JV)'!B10</f>
        <v/>
      </c>
      <c r="C10" s="583"/>
      <c r="D10" s="583"/>
      <c r="E10" s="288" t="str">
        <f>'Attach 3(JV)'!E10</f>
        <v>Grid Bhawan, OB-26, Rail Head Complex,</v>
      </c>
      <c r="H10" s="1"/>
      <c r="I10" s="285"/>
    </row>
    <row r="11" spans="1:26" ht="16.5">
      <c r="B11" s="583" t="str">
        <f>'Attach 3(JV)'!B11</f>
        <v/>
      </c>
      <c r="C11" s="583"/>
      <c r="D11" s="583"/>
      <c r="E11" s="288" t="str">
        <f>'Attach 3(JV)'!E11</f>
        <v>Jammu - 180 012 (J&amp;K)</v>
      </c>
    </row>
    <row r="12" spans="1:26" ht="16.5">
      <c r="A12" s="240"/>
      <c r="B12" s="583" t="str">
        <f>'Attach 3(JV)'!B12</f>
        <v/>
      </c>
      <c r="C12" s="583"/>
      <c r="D12" s="583"/>
      <c r="E12" s="288"/>
    </row>
    <row r="13" spans="1:26" ht="16.5">
      <c r="A13" s="236" t="s">
        <v>332</v>
      </c>
      <c r="B13" s="248"/>
      <c r="C13" s="248"/>
      <c r="D13" s="248"/>
    </row>
    <row r="14" spans="1:26" ht="53.25" customHeight="1">
      <c r="A14" s="1261" t="s">
        <v>49</v>
      </c>
      <c r="B14" s="1261"/>
      <c r="C14" s="1261"/>
      <c r="D14" s="1261"/>
      <c r="E14" s="1261"/>
      <c r="F14" s="298"/>
      <c r="G14" s="298"/>
      <c r="H14" s="298"/>
    </row>
    <row r="15" spans="1:26" ht="16.5">
      <c r="A15" s="240"/>
      <c r="B15" s="240"/>
      <c r="C15" s="240"/>
      <c r="D15" s="240"/>
      <c r="E15" s="240"/>
      <c r="F15" s="298"/>
      <c r="G15" s="298"/>
      <c r="H15" s="298"/>
    </row>
    <row r="16" spans="1:26" ht="47.25" customHeight="1">
      <c r="A16" s="441" t="s">
        <v>335</v>
      </c>
      <c r="B16" s="441" t="s">
        <v>50</v>
      </c>
      <c r="C16" s="1256" t="s">
        <v>51</v>
      </c>
      <c r="D16" s="1257"/>
      <c r="E16" s="441" t="s">
        <v>52</v>
      </c>
      <c r="F16" s="298"/>
      <c r="G16" s="298"/>
      <c r="H16" s="298"/>
    </row>
    <row r="17" spans="1:8" ht="16.5">
      <c r="A17" s="506"/>
      <c r="B17" s="506"/>
      <c r="C17" s="584"/>
      <c r="D17" s="585"/>
      <c r="E17" s="506"/>
      <c r="F17" s="298"/>
      <c r="G17" s="298"/>
      <c r="H17" s="298"/>
    </row>
    <row r="18" spans="1:8" ht="16.5">
      <c r="A18" s="506"/>
      <c r="B18" s="506"/>
      <c r="C18" s="615"/>
      <c r="D18" s="616"/>
      <c r="E18" s="506"/>
      <c r="F18" s="298"/>
      <c r="G18" s="298"/>
      <c r="H18" s="298"/>
    </row>
    <row r="19" spans="1:8" ht="16.5">
      <c r="A19" s="506"/>
      <c r="B19" s="506"/>
      <c r="C19" s="615"/>
      <c r="D19" s="616"/>
      <c r="E19" s="506"/>
      <c r="F19" s="298"/>
      <c r="G19" s="298"/>
      <c r="H19" s="298"/>
    </row>
    <row r="20" spans="1:8" ht="16.5">
      <c r="A20" s="506"/>
      <c r="B20" s="506"/>
      <c r="C20" s="615"/>
      <c r="D20" s="616"/>
      <c r="E20" s="506"/>
      <c r="F20" s="298"/>
      <c r="G20" s="298"/>
      <c r="H20" s="298"/>
    </row>
    <row r="21" spans="1:8" ht="16.5">
      <c r="A21" s="506"/>
      <c r="B21" s="506"/>
      <c r="C21" s="615"/>
      <c r="D21" s="616"/>
      <c r="E21" s="506"/>
      <c r="F21" s="298"/>
      <c r="G21" s="298"/>
      <c r="H21" s="298"/>
    </row>
    <row r="22" spans="1:8" ht="16.5">
      <c r="A22" s="506"/>
      <c r="B22" s="506"/>
      <c r="C22" s="615"/>
      <c r="D22" s="616"/>
      <c r="E22" s="506"/>
      <c r="F22" s="298"/>
      <c r="G22" s="298"/>
      <c r="H22" s="298"/>
    </row>
    <row r="23" spans="1:8" ht="16.5">
      <c r="A23" s="506"/>
      <c r="B23" s="506"/>
      <c r="C23" s="615"/>
      <c r="D23" s="616"/>
      <c r="E23" s="506"/>
      <c r="F23" s="298"/>
      <c r="G23" s="298"/>
      <c r="H23" s="298"/>
    </row>
    <row r="24" spans="1:8" ht="16.5">
      <c r="A24" s="506"/>
      <c r="B24" s="506"/>
      <c r="C24" s="615"/>
      <c r="D24" s="616"/>
      <c r="E24" s="506"/>
      <c r="F24" s="298"/>
      <c r="G24" s="298"/>
      <c r="H24" s="298"/>
    </row>
    <row r="25" spans="1:8" ht="16.5">
      <c r="A25" s="506"/>
      <c r="B25" s="506"/>
      <c r="C25" s="615"/>
      <c r="D25" s="616"/>
      <c r="E25" s="506"/>
      <c r="F25" s="298"/>
      <c r="G25" s="298"/>
      <c r="H25" s="298"/>
    </row>
    <row r="26" spans="1:8" ht="16.5">
      <c r="A26" s="506"/>
      <c r="B26" s="506"/>
      <c r="C26" s="615"/>
      <c r="D26" s="616"/>
      <c r="E26" s="506"/>
      <c r="F26" s="298"/>
      <c r="G26" s="298"/>
      <c r="H26" s="298"/>
    </row>
    <row r="27" spans="1:8" ht="16.5">
      <c r="A27" s="506"/>
      <c r="B27" s="506"/>
      <c r="C27" s="615"/>
      <c r="D27" s="616"/>
      <c r="E27" s="506"/>
      <c r="F27" s="298"/>
      <c r="G27" s="298"/>
      <c r="H27" s="298"/>
    </row>
    <row r="28" spans="1:8" ht="16.5">
      <c r="A28" s="506"/>
      <c r="B28" s="506"/>
      <c r="C28" s="615"/>
      <c r="D28" s="616"/>
      <c r="E28" s="506"/>
      <c r="F28" s="298"/>
      <c r="G28" s="298"/>
      <c r="H28" s="298"/>
    </row>
    <row r="29" spans="1:8" ht="16.5">
      <c r="A29" s="506"/>
      <c r="B29" s="506"/>
      <c r="C29" s="615"/>
      <c r="D29" s="616"/>
      <c r="E29" s="506"/>
      <c r="F29" s="298"/>
      <c r="G29" s="298"/>
      <c r="H29" s="298"/>
    </row>
    <row r="30" spans="1:8" ht="16.5">
      <c r="A30" s="506"/>
      <c r="B30" s="506"/>
      <c r="C30" s="615"/>
      <c r="D30" s="616"/>
      <c r="E30" s="506"/>
      <c r="F30" s="298"/>
      <c r="G30" s="298"/>
      <c r="H30" s="298"/>
    </row>
    <row r="31" spans="1:8" ht="16.5">
      <c r="A31" s="506"/>
      <c r="B31" s="506"/>
      <c r="C31" s="615"/>
      <c r="D31" s="616"/>
      <c r="E31" s="506"/>
      <c r="F31" s="298"/>
      <c r="G31" s="298"/>
      <c r="H31" s="298"/>
    </row>
    <row r="32" spans="1:8" ht="16.5">
      <c r="A32" s="506"/>
      <c r="B32" s="506"/>
      <c r="C32" s="615"/>
      <c r="D32" s="616"/>
      <c r="E32" s="506"/>
      <c r="F32" s="298"/>
      <c r="G32" s="298"/>
      <c r="H32" s="298"/>
    </row>
    <row r="33" spans="1:9" ht="16.5">
      <c r="A33" s="506"/>
      <c r="B33" s="506"/>
      <c r="C33" s="615"/>
      <c r="D33" s="616"/>
      <c r="E33" s="506"/>
      <c r="F33" s="298"/>
      <c r="G33" s="298"/>
      <c r="H33" s="298"/>
    </row>
    <row r="34" spans="1:9" ht="16.5">
      <c r="A34" s="506"/>
      <c r="B34" s="506"/>
      <c r="C34" s="584"/>
      <c r="D34" s="585"/>
      <c r="E34" s="506"/>
      <c r="F34" s="298"/>
      <c r="G34" s="298"/>
      <c r="H34" s="298"/>
    </row>
    <row r="35" spans="1:9" ht="16.5">
      <c r="A35" s="506"/>
      <c r="B35" s="506"/>
      <c r="C35" s="1258"/>
      <c r="D35" s="1259"/>
      <c r="E35" s="506"/>
      <c r="F35" s="446"/>
      <c r="G35" s="446"/>
      <c r="H35" s="446"/>
    </row>
    <row r="36" spans="1:9" ht="16.5">
      <c r="A36" s="506"/>
      <c r="B36" s="506"/>
      <c r="C36" s="1258"/>
      <c r="D36" s="1259"/>
      <c r="E36" s="506"/>
      <c r="F36" s="447"/>
      <c r="G36" s="447"/>
      <c r="H36" s="487" t="b">
        <v>0</v>
      </c>
      <c r="I36" s="245"/>
    </row>
    <row r="37" spans="1:9" ht="16.5">
      <c r="A37" s="506"/>
      <c r="B37" s="506"/>
      <c r="C37" s="1258"/>
      <c r="D37" s="1259"/>
      <c r="E37" s="506"/>
      <c r="F37" s="447"/>
      <c r="G37" s="447"/>
      <c r="H37" s="442"/>
    </row>
    <row r="38" spans="1:9" ht="16.5">
      <c r="D38" s="240"/>
      <c r="E38" s="240"/>
      <c r="F38" s="446"/>
      <c r="G38" s="446"/>
      <c r="H38" s="446"/>
      <c r="I38" s="245"/>
    </row>
    <row r="39" spans="1:9" ht="62.25" customHeight="1">
      <c r="A39" s="1262" t="s">
        <v>53</v>
      </c>
      <c r="B39" s="1262"/>
      <c r="C39" s="1262"/>
      <c r="D39" s="1262"/>
      <c r="E39" s="1262"/>
      <c r="F39" s="298"/>
      <c r="G39" s="298"/>
      <c r="H39" s="298"/>
    </row>
    <row r="40" spans="1:9" ht="75.75" customHeight="1">
      <c r="A40" s="1262" t="s">
        <v>54</v>
      </c>
      <c r="B40" s="1262"/>
      <c r="C40" s="1262"/>
      <c r="D40" s="1262"/>
      <c r="E40" s="1262"/>
      <c r="F40" s="298"/>
      <c r="G40" s="298"/>
      <c r="H40" s="298"/>
    </row>
    <row r="41" spans="1:9" ht="15.75">
      <c r="A41" s="448"/>
      <c r="B41" s="448"/>
      <c r="C41" s="448"/>
      <c r="D41" s="403"/>
      <c r="E41" s="448"/>
      <c r="F41" s="298"/>
      <c r="G41" s="298"/>
      <c r="H41" s="298"/>
    </row>
    <row r="42" spans="1:9" ht="16.5">
      <c r="A42" s="300" t="s">
        <v>7</v>
      </c>
      <c r="B42" s="416" t="str">
        <f>'Attach 3(JV)'!B24</f>
        <v/>
      </c>
      <c r="C42" s="449"/>
      <c r="D42" s="403" t="s">
        <v>5</v>
      </c>
      <c r="E42" s="417" t="str">
        <f>'Attach 3(JV)'!E24</f>
        <v/>
      </c>
    </row>
    <row r="43" spans="1:9" ht="16.5">
      <c r="A43" s="300" t="s">
        <v>8</v>
      </c>
      <c r="B43" s="417" t="str">
        <f>'Attach 3(JV)'!B25</f>
        <v/>
      </c>
      <c r="C43" s="449"/>
      <c r="D43" s="403" t="s">
        <v>6</v>
      </c>
      <c r="E43" s="417" t="str">
        <f>'Attach 3(JV)'!E25</f>
        <v/>
      </c>
    </row>
    <row r="44" spans="1:9" ht="15">
      <c r="D44" s="403"/>
    </row>
    <row r="45" spans="1:9" ht="15">
      <c r="D45" s="403"/>
    </row>
    <row r="46" spans="1:9" ht="10.5" hidden="1" customHeight="1">
      <c r="A46" s="286" t="str">
        <f>A1</f>
        <v>Package No. :N2JM/C&amp;M/CS/22(20)</v>
      </c>
      <c r="B46" s="286"/>
      <c r="C46" s="286"/>
      <c r="D46" s="286"/>
      <c r="E46" s="450" t="str">
        <f>"Annexure I to" &amp; E1</f>
        <v xml:space="preserve">Annexure I toAttachment-6 </v>
      </c>
      <c r="F46" s="451"/>
      <c r="G46" s="451"/>
      <c r="H46" s="451"/>
    </row>
    <row r="47" spans="1:9" ht="15" hidden="1">
      <c r="A47" s="586"/>
      <c r="B47" s="586"/>
      <c r="C47" s="586"/>
      <c r="D47" s="586"/>
      <c r="E47" s="586"/>
    </row>
    <row r="48" spans="1:9" ht="15" hidden="1">
      <c r="A48" s="1260" t="str">
        <f>A5</f>
        <v>(Alternative, Deviations and Exceptions to the Provisions)</v>
      </c>
      <c r="B48" s="1260"/>
      <c r="C48" s="582"/>
      <c r="D48" s="582"/>
      <c r="E48" s="582"/>
    </row>
    <row r="49" spans="1:5" ht="15" hidden="1">
      <c r="A49" s="582" t="s">
        <v>159</v>
      </c>
      <c r="B49" s="582"/>
      <c r="C49" s="582"/>
      <c r="D49" s="582"/>
      <c r="E49" s="582"/>
    </row>
    <row r="50" spans="1:5" hidden="1"/>
    <row r="51" spans="1:5" ht="16.5" hidden="1">
      <c r="A51" s="441" t="s">
        <v>335</v>
      </c>
      <c r="B51" s="441" t="s">
        <v>50</v>
      </c>
      <c r="C51" s="1256" t="s">
        <v>51</v>
      </c>
      <c r="D51" s="1257"/>
      <c r="E51" s="441" t="s">
        <v>52</v>
      </c>
    </row>
    <row r="52" spans="1:5" ht="16.5" hidden="1">
      <c r="A52" s="506"/>
      <c r="B52" s="506"/>
      <c r="C52" s="584"/>
      <c r="D52" s="585"/>
      <c r="E52" s="506"/>
    </row>
    <row r="53" spans="1:5" ht="16.5" hidden="1">
      <c r="A53" s="506"/>
      <c r="B53" s="506"/>
      <c r="C53" s="584"/>
      <c r="D53" s="585"/>
      <c r="E53" s="506"/>
    </row>
    <row r="54" spans="1:5" ht="16.5" hidden="1">
      <c r="A54" s="506"/>
      <c r="B54" s="506"/>
      <c r="C54" s="584"/>
      <c r="D54" s="585"/>
      <c r="E54" s="506"/>
    </row>
    <row r="55" spans="1:5" ht="16.5" hidden="1">
      <c r="A55" s="506"/>
      <c r="B55" s="506"/>
      <c r="C55" s="584"/>
      <c r="D55" s="585"/>
      <c r="E55" s="506"/>
    </row>
    <row r="56" spans="1:5" ht="16.5" hidden="1">
      <c r="A56" s="506"/>
      <c r="B56" s="506"/>
      <c r="C56" s="584"/>
      <c r="D56" s="585"/>
      <c r="E56" s="506"/>
    </row>
    <row r="57" spans="1:5" ht="16.5" hidden="1">
      <c r="A57" s="506"/>
      <c r="B57" s="506"/>
      <c r="C57" s="584"/>
      <c r="D57" s="585"/>
      <c r="E57" s="506"/>
    </row>
    <row r="58" spans="1:5" ht="16.5" hidden="1">
      <c r="A58" s="506"/>
      <c r="B58" s="506"/>
      <c r="C58" s="584"/>
      <c r="D58" s="585"/>
      <c r="E58" s="506"/>
    </row>
    <row r="59" spans="1:5" ht="16.5" hidden="1">
      <c r="A59" s="506"/>
      <c r="B59" s="506"/>
      <c r="C59" s="584"/>
      <c r="D59" s="585"/>
      <c r="E59" s="506"/>
    </row>
    <row r="60" spans="1:5" ht="16.5" hidden="1">
      <c r="A60" s="506"/>
      <c r="B60" s="506"/>
      <c r="C60" s="584"/>
      <c r="D60" s="585"/>
      <c r="E60" s="506"/>
    </row>
    <row r="61" spans="1:5" ht="16.5" hidden="1">
      <c r="A61" s="506"/>
      <c r="B61" s="506"/>
      <c r="C61" s="584"/>
      <c r="D61" s="585"/>
      <c r="E61" s="506"/>
    </row>
    <row r="62" spans="1:5" hidden="1"/>
    <row r="63" spans="1:5" hidden="1"/>
    <row r="64" spans="1:5" ht="15" hidden="1">
      <c r="A64" s="231"/>
      <c r="B64" s="231"/>
      <c r="C64" s="231"/>
      <c r="D64" s="403"/>
      <c r="E64" s="231"/>
    </row>
    <row r="65" spans="1:5" ht="16.5" hidden="1">
      <c r="A65" s="300" t="s">
        <v>7</v>
      </c>
      <c r="B65" s="416" t="str">
        <f>B42</f>
        <v/>
      </c>
      <c r="C65" s="449"/>
      <c r="D65" s="403" t="s">
        <v>5</v>
      </c>
      <c r="E65" s="417" t="str">
        <f>E42</f>
        <v/>
      </c>
    </row>
    <row r="66" spans="1:5" ht="16.5" hidden="1">
      <c r="A66" s="300" t="s">
        <v>8</v>
      </c>
      <c r="B66" s="443" t="str">
        <f>B43</f>
        <v/>
      </c>
      <c r="C66" s="449"/>
      <c r="D66" s="403" t="s">
        <v>6</v>
      </c>
      <c r="E66" s="417" t="str">
        <f>E43</f>
        <v/>
      </c>
    </row>
    <row r="67" spans="1:5" ht="15" hidden="1">
      <c r="D67" s="403"/>
    </row>
  </sheetData>
  <sheetProtection password="D8A0" sheet="1" objects="1" scenarios="1" formatCells="0" formatColumns="0" formatRows="0" selectLockedCells="1"/>
  <customSheetViews>
    <customSheetView guid="{42803FD4-F291-4AEB-9205-0584651DCD41}" showPageBreaks="1" printArea="1" hiddenRows="1" view="pageBreakPreview">
      <selection activeCell="B10" sqref="B10"/>
      <pageMargins left="0.7" right="0.7" top="0.75" bottom="0.75" header="0.3" footer="0.3"/>
      <pageSetup scale="56" orientation="portrait" r:id="rId1"/>
    </customSheetView>
    <customSheetView guid="{BCCF32CF-6814-4491-B636-EE6659CB2FDB}" scale="60" showPageBreaks="1" printArea="1" hiddenRows="1" view="pageBreakPreview" topLeftCell="A5">
      <selection activeCell="B10" sqref="B10"/>
      <pageMargins left="0.7" right="0.7" top="0.75" bottom="0.75" header="0.3" footer="0.3"/>
      <pageSetup scale="56" orientation="portrait" r:id="rId2"/>
    </customSheetView>
    <customSheetView guid="{0B294850-FD19-47B3-ACE9-A5EA58FA8F6C}" scale="60" showPageBreaks="1" printArea="1" hiddenRows="1" view="pageBreakPreview">
      <selection activeCell="B9" sqref="B9"/>
      <pageMargins left="0.7" right="0.7" top="0.75" bottom="0.75" header="0.3" footer="0.3"/>
      <pageSetup scale="56" orientation="portrait" r:id="rId3"/>
    </customSheetView>
    <customSheetView guid="{B5DDB8B7-72B3-44C4-BA38-BC879DA0D860}" scale="60" showPageBreaks="1" printArea="1" hiddenRows="1" view="pageBreakPreview">
      <selection activeCell="B9" sqref="B9"/>
      <pageMargins left="0.7" right="0.7" top="0.75" bottom="0.75" header="0.3" footer="0.3"/>
      <pageSetup scale="56" orientation="portrait" r:id="rId4"/>
    </customSheetView>
    <customSheetView guid="{A1254D92-3EE6-40FC-9F9F-6A8DD0D26E07}" scale="60" showPageBreaks="1" printArea="1" hiddenRows="1" view="pageBreakPreview" topLeftCell="A11">
      <selection activeCell="O34" sqref="O34"/>
      <pageMargins left="0.7" right="0.7" top="0.75" bottom="0.75" header="0.3" footer="0.3"/>
      <pageSetup scale="56" orientation="portrait" r:id="rId5"/>
    </customSheetView>
    <customSheetView guid="{D7CAE235-DD1C-4EEF-899D-8FC939865EF5}" scale="60" showPageBreaks="1" printArea="1" hiddenRows="1" view="pageBreakPreview" topLeftCell="A5">
      <selection activeCell="B10" sqref="B10"/>
      <pageMargins left="0.7" right="0.7" top="0.75" bottom="0.75" header="0.3" footer="0.3"/>
      <pageSetup scale="56" orientation="portrait" r:id="rId6"/>
    </customSheetView>
    <customSheetView guid="{95DC4E80-4059-4DBD-A03E-19A166873728}" showPageBreaks="1" printArea="1" hiddenRows="1" view="pageBreakPreview">
      <selection activeCell="B10" sqref="B10"/>
      <pageMargins left="0.7" right="0.7" top="0.75" bottom="0.75" header="0.3" footer="0.3"/>
      <pageSetup scale="56" orientation="portrait" r:id="rId7"/>
    </customSheetView>
  </customSheetViews>
  <mergeCells count="11">
    <mergeCell ref="A48:B48"/>
    <mergeCell ref="A3:E3"/>
    <mergeCell ref="A14:E14"/>
    <mergeCell ref="A39:E39"/>
    <mergeCell ref="A40:E40"/>
    <mergeCell ref="A5:E5"/>
    <mergeCell ref="C51:D51"/>
    <mergeCell ref="C16:D16"/>
    <mergeCell ref="C35:D35"/>
    <mergeCell ref="C37:D37"/>
    <mergeCell ref="C36:D36"/>
  </mergeCells>
  <pageMargins left="0.7" right="0.7" top="0.75" bottom="0.75" header="0.3" footer="0.3"/>
  <pageSetup scale="56" orientation="portrait" r:id="rId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pageSetUpPr fitToPage="1"/>
  </sheetPr>
  <dimension ref="A1:I38"/>
  <sheetViews>
    <sheetView showGridLines="0" view="pageBreakPreview" zoomScaleNormal="110" zoomScaleSheetLayoutView="100" workbookViewId="0">
      <selection activeCell="E16" sqref="E16"/>
    </sheetView>
  </sheetViews>
  <sheetFormatPr defaultColWidth="9.140625" defaultRowHeight="16.5"/>
  <cols>
    <col min="1" max="1" width="12.140625" style="236" customWidth="1"/>
    <col min="2" max="2" width="20.5703125" style="236" customWidth="1"/>
    <col min="3" max="3" width="11.42578125" style="236" customWidth="1"/>
    <col min="4" max="4" width="17.7109375" style="236" customWidth="1"/>
    <col min="5" max="5" width="43" style="236" customWidth="1"/>
    <col min="6" max="8" width="9.140625" style="241"/>
    <col min="9" max="16384" width="9.140625" style="231"/>
  </cols>
  <sheetData>
    <row r="1" spans="1:9">
      <c r="A1" s="269" t="str">
        <f>'Attach 3(JV)'!A1</f>
        <v>Package No. :N2JM/C&amp;M/CS/22(20)</v>
      </c>
      <c r="B1" s="270"/>
      <c r="C1" s="270"/>
      <c r="D1" s="270"/>
      <c r="E1" s="271" t="str">
        <f>"Attachment-7 "</f>
        <v xml:space="preserve">Attachment-7 </v>
      </c>
    </row>
    <row r="2" spans="1:9">
      <c r="E2" s="452"/>
    </row>
    <row r="3" spans="1:9" ht="47.25" customHeight="1">
      <c r="A3" s="1264" t="str">
        <f>'Attach 3(JV)'!A3</f>
        <v>Renovation of washrooms in GRID Bhawan, RHQ, Jammu</v>
      </c>
      <c r="B3" s="1264"/>
      <c r="C3" s="1264"/>
      <c r="D3" s="1264"/>
      <c r="E3" s="1264"/>
      <c r="F3" s="279"/>
      <c r="G3" s="304"/>
      <c r="H3" s="279"/>
    </row>
    <row r="4" spans="1:9" ht="20.100000000000001" customHeight="1">
      <c r="A4" s="280"/>
      <c r="H4" s="1"/>
      <c r="I4" s="282"/>
    </row>
    <row r="5" spans="1:9" ht="20.100000000000001" customHeight="1">
      <c r="A5" s="985" t="s">
        <v>162</v>
      </c>
      <c r="B5" s="985"/>
      <c r="C5" s="985"/>
      <c r="D5" s="985"/>
      <c r="E5" s="985"/>
      <c r="F5" s="307"/>
      <c r="H5" s="1"/>
      <c r="I5" s="285"/>
    </row>
    <row r="6" spans="1:9" ht="20.100000000000001" customHeight="1">
      <c r="A6" s="240"/>
      <c r="H6" s="1"/>
      <c r="I6" s="285"/>
    </row>
    <row r="7" spans="1:9" ht="20.100000000000001" customHeight="1">
      <c r="A7" s="286" t="str">
        <f>'Attach 3(JV)'!A7</f>
        <v>Bidder’s Name and Address (Sole Bidder) :</v>
      </c>
      <c r="E7" s="287" t="str">
        <f>'Attach 3(JV)'!E7</f>
        <v>To:</v>
      </c>
      <c r="H7" s="1"/>
      <c r="I7" s="285"/>
    </row>
    <row r="8" spans="1:9" ht="36" customHeight="1">
      <c r="A8" s="983" t="str">
        <f>'Attach 3(JV)'!A8</f>
        <v/>
      </c>
      <c r="B8" s="983"/>
      <c r="C8" s="983"/>
      <c r="D8" s="983"/>
      <c r="E8" s="321" t="str">
        <f>'Attach 3(JV)'!E8</f>
        <v>Power Grid Corporation of India Ltd.</v>
      </c>
      <c r="H8" s="1"/>
      <c r="I8" s="285"/>
    </row>
    <row r="9" spans="1:9" ht="20.100000000000001" customHeight="1">
      <c r="A9" s="290" t="s">
        <v>337</v>
      </c>
      <c r="B9" s="987" t="str">
        <f>'Attach 3(JV)'!B9</f>
        <v/>
      </c>
      <c r="C9" s="987"/>
      <c r="D9" s="987"/>
      <c r="E9" s="321" t="str">
        <f>'Attach 3(JV)'!E9</f>
        <v>Northern Region Transmission System - II,</v>
      </c>
      <c r="H9" s="1"/>
      <c r="I9" s="285"/>
    </row>
    <row r="10" spans="1:9" ht="20.100000000000001" customHeight="1">
      <c r="A10" s="290" t="s">
        <v>338</v>
      </c>
      <c r="B10" s="987" t="str">
        <f>'Attach 3(JV)'!B10</f>
        <v/>
      </c>
      <c r="C10" s="987"/>
      <c r="D10" s="987"/>
      <c r="E10" s="321" t="str">
        <f>'Attach 3(JV)'!E10</f>
        <v>Grid Bhawan, OB-26, Rail Head Complex,</v>
      </c>
      <c r="H10" s="1"/>
      <c r="I10" s="285"/>
    </row>
    <row r="11" spans="1:9" ht="20.100000000000001" customHeight="1">
      <c r="B11" s="987" t="str">
        <f>'Attach 3(JV)'!B11</f>
        <v/>
      </c>
      <c r="C11" s="987"/>
      <c r="D11" s="987"/>
      <c r="E11" s="321" t="str">
        <f>'Attach 3(JV)'!E11</f>
        <v>Jammu - 180 012 (J&amp;K)</v>
      </c>
    </row>
    <row r="12" spans="1:9" ht="20.100000000000001" customHeight="1">
      <c r="A12" s="240"/>
      <c r="B12" s="987" t="str">
        <f>'Attach 3(JV)'!B12</f>
        <v/>
      </c>
      <c r="C12" s="987"/>
      <c r="D12" s="987"/>
      <c r="E12" s="287"/>
    </row>
    <row r="13" spans="1:9" ht="20.100000000000001" customHeight="1">
      <c r="B13" s="259"/>
      <c r="C13" s="259"/>
      <c r="D13" s="259"/>
    </row>
    <row r="14" spans="1:9" ht="20.100000000000001" customHeight="1">
      <c r="A14" s="240"/>
      <c r="B14" s="259"/>
      <c r="C14" s="259"/>
      <c r="D14" s="259"/>
    </row>
    <row r="15" spans="1:9" ht="27.75" customHeight="1">
      <c r="A15" s="985" t="s">
        <v>163</v>
      </c>
      <c r="B15" s="985"/>
      <c r="C15" s="985"/>
      <c r="D15" s="985"/>
      <c r="E15" s="985"/>
      <c r="F15" s="298"/>
      <c r="G15" s="298"/>
      <c r="H15" s="298"/>
    </row>
    <row r="16" spans="1:9" ht="20.100000000000001" customHeight="1">
      <c r="A16" s="240"/>
    </row>
    <row r="17" spans="1:5" ht="20.100000000000001" customHeight="1">
      <c r="A17" s="453"/>
    </row>
    <row r="18" spans="1:5" ht="20.100000000000001" customHeight="1"/>
    <row r="19" spans="1:5" ht="20.100000000000001" customHeight="1">
      <c r="A19" s="453"/>
    </row>
    <row r="20" spans="1:5" ht="20.100000000000001" customHeight="1">
      <c r="A20" s="453"/>
    </row>
    <row r="21" spans="1:5" ht="20.100000000000001" customHeight="1">
      <c r="D21" s="403"/>
    </row>
    <row r="22" spans="1:5" ht="33" customHeight="1">
      <c r="A22" s="300" t="s">
        <v>7</v>
      </c>
      <c r="B22" s="416" t="str">
        <f>'Attach 3(JV)'!B24</f>
        <v/>
      </c>
      <c r="C22" s="286"/>
      <c r="D22" s="403" t="s">
        <v>5</v>
      </c>
      <c r="E22" s="417" t="str">
        <f>'Attach 3(JV)'!E24</f>
        <v/>
      </c>
    </row>
    <row r="23" spans="1:5" ht="33" customHeight="1">
      <c r="A23" s="300" t="s">
        <v>8</v>
      </c>
      <c r="B23" s="417" t="str">
        <f>'Attach 3(JV)'!B25</f>
        <v/>
      </c>
      <c r="C23" s="286"/>
      <c r="D23" s="403" t="s">
        <v>6</v>
      </c>
      <c r="E23" s="417" t="str">
        <f>'Attach 3(JV)'!E25</f>
        <v/>
      </c>
    </row>
    <row r="24" spans="1:5" ht="33" customHeight="1">
      <c r="D24" s="403"/>
    </row>
    <row r="25" spans="1:5" ht="33" customHeight="1">
      <c r="A25" s="286"/>
      <c r="B25" s="286"/>
      <c r="C25" s="286"/>
      <c r="D25" s="403"/>
      <c r="E25" s="286"/>
    </row>
    <row r="26" spans="1:5" ht="20.100000000000001" customHeight="1"/>
    <row r="27" spans="1:5" ht="20.100000000000001" customHeight="1">
      <c r="A27" s="268"/>
    </row>
    <row r="28" spans="1:5" ht="20.100000000000001" customHeight="1"/>
    <row r="29" spans="1:5" ht="20.100000000000001" customHeight="1"/>
    <row r="30" spans="1:5" ht="20.100000000000001" customHeight="1">
      <c r="A30" s="268"/>
    </row>
    <row r="31" spans="1:5" ht="20.100000000000001" customHeight="1"/>
    <row r="32" spans="1:5" ht="20.100000000000001" customHeight="1">
      <c r="A32" s="268"/>
    </row>
    <row r="33" spans="1:1" ht="20.100000000000001" customHeight="1"/>
    <row r="34" spans="1:1" ht="20.100000000000001" customHeight="1">
      <c r="A34" s="268"/>
    </row>
    <row r="35" spans="1:1" ht="20.100000000000001" customHeight="1"/>
    <row r="36" spans="1:1" ht="20.100000000000001" customHeight="1"/>
    <row r="37" spans="1:1" ht="20.100000000000001" customHeight="1"/>
    <row r="38" spans="1:1" ht="20.100000000000001" customHeight="1"/>
  </sheetData>
  <sheetProtection password="D8A0" sheet="1" objects="1" scenarios="1" formatColumns="0" formatRows="0" selectLockedCells="1"/>
  <customSheetViews>
    <customSheetView guid="{42803FD4-F291-4AEB-9205-0584651DCD41}" showPageBreaks="1" showGridLines="0" fitToPage="1" printArea="1" view="pageBreakPreview">
      <selection activeCell="A3" sqref="A3:E3"/>
      <pageMargins left="0.75" right="0.63" top="0.57999999999999996" bottom="0.6" header="0.34" footer="0.35"/>
      <pageSetup paperSize="9" scale="97" orientation="portrait" r:id="rId1"/>
      <headerFooter alignWithMargins="0">
        <oddFooter>&amp;R&amp;"Book Antiqua,Bold"&amp;8 Page &amp;P of &amp;N</oddFooter>
      </headerFooter>
    </customSheetView>
    <customSheetView guid="{BCCF32CF-6814-4491-B636-EE6659CB2FDB}" showPageBreaks="1" showGridLines="0" fitToPage="1" printArea="1" view="pageBreakPreview">
      <selection activeCell="A3" sqref="A3:E3"/>
      <pageMargins left="0.75" right="0.63" top="0.57999999999999996" bottom="0.6" header="0.34" footer="0.35"/>
      <pageSetup paperSize="9" scale="97" orientation="portrait" r:id="rId2"/>
      <headerFooter alignWithMargins="0">
        <oddFooter>&amp;R&amp;"Book Antiqua,Bold"&amp;8 Page &amp;P of &amp;N</oddFooter>
      </headerFooter>
    </customSheetView>
    <customSheetView guid="{0B294850-FD19-47B3-ACE9-A5EA58FA8F6C}" showPageBreaks="1" showGridLines="0" fitToPage="1" printArea="1" view="pageBreakPreview">
      <selection activeCell="E23" sqref="E23"/>
      <pageMargins left="0.75" right="0.63" top="0.57999999999999996" bottom="0.6" header="0.34" footer="0.35"/>
      <pageSetup paperSize="9" scale="96" orientation="portrait" r:id="rId3"/>
      <headerFooter alignWithMargins="0">
        <oddFooter>&amp;R&amp;"Book Antiqua,Bold"&amp;8 Page &amp;P of &amp;N</oddFooter>
      </headerFooter>
    </customSheetView>
    <customSheetView guid="{B5DDB8B7-72B3-44C4-BA38-BC879DA0D860}" showPageBreaks="1" showGridLines="0" fitToPage="1" printArea="1" view="pageBreakPreview">
      <selection activeCell="E23" sqref="E23"/>
      <pageMargins left="0.75" right="0.63" top="0.57999999999999996" bottom="0.6" header="0.34" footer="0.35"/>
      <pageSetup paperSize="9" scale="97" orientation="portrait" r:id="rId4"/>
      <headerFooter alignWithMargins="0">
        <oddFooter>&amp;R&amp;"Book Antiqua,Bold"&amp;8 Page &amp;P of &amp;N</oddFooter>
      </headerFooter>
    </customSheetView>
    <customSheetView guid="{ADFEEE36-FC64-4164-B026-18EA8FC2BA5B}" showPageBreaks="1" showGridLines="0" fitToPage="1" printArea="1" view="pageBreakPreview">
      <selection activeCell="E23" sqref="E23"/>
      <pageMargins left="0.75" right="0.63" top="0.57999999999999996" bottom="0.6" header="0.34" footer="0.35"/>
      <pageSetup paperSize="9" scale="97" orientation="portrait" r:id="rId5"/>
      <headerFooter alignWithMargins="0">
        <oddFooter>&amp;R&amp;"Book Antiqua,Bold"&amp;8 Page &amp;P of &amp;N</oddFooter>
      </headerFooter>
    </customSheetView>
    <customSheetView guid="{9416EA7C-09DE-4A79-98DC-84D6183EE7EA}" scale="60" showPageBreaks="1" showGridLines="0" fitToPage="1" printArea="1" view="pageBreakPreview">
      <selection activeCell="E23" sqref="E23"/>
      <pageMargins left="0.75" right="0.63" top="0.57999999999999996" bottom="0.6" header="0.34" footer="0.35"/>
      <pageSetup paperSize="9" scale="96" orientation="portrait" r:id="rId6"/>
      <headerFooter alignWithMargins="0">
        <oddFooter>&amp;R&amp;"Book Antiqua,Bold"&amp;8 Page &amp;P of &amp;N</oddFooter>
      </headerFooter>
    </customSheetView>
    <customSheetView guid="{C7FCA09A-C3E0-4408-81A0-5CFFEB0C6237}" scale="110" showGridLines="0" fitToPage="1" topLeftCell="A13">
      <selection sqref="A1:XFD1048576"/>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494F6778-23FE-4AAC-B37D-6C7543FC13B9}" scale="110" showGridLines="0" fitToPage="1" topLeftCell="A19">
      <selection sqref="A1:XFD1048576"/>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1FD9ACA5-802E-4240-ABEA-3FAA854014ED}" scale="110" showGridLines="0">
      <pageMargins left="0.75" right="0.63" top="0.57999999999999996" bottom="0.6" header="0.34" footer="0.35"/>
      <pageSetup orientation="portrait" r:id="rId13"/>
      <headerFooter alignWithMargins="0">
        <oddFooter>&amp;R&amp;"Book Antiqua,Bold"&amp;8 Page &amp;P of &amp;N</oddFooter>
      </headerFooter>
    </customSheetView>
    <customSheetView guid="{088EE4B8-2AB2-4771-AF02-2799FFD209DC}" scale="60" showPageBreaks="1" showGridLines="0" fitToPage="1" printArea="1" view="pageBreakPreview">
      <selection activeCell="D7" sqref="D7"/>
      <pageMargins left="0.75" right="0.63" top="0.57999999999999996" bottom="0.6" header="0.34" footer="0.35"/>
      <pageSetup paperSize="9" scale="96" orientation="portrait" r:id="rId14"/>
      <headerFooter alignWithMargins="0">
        <oddFooter>&amp;R&amp;"Book Antiqua,Bold"&amp;8 Page &amp;P of &amp;N</oddFooter>
      </headerFooter>
    </customSheetView>
    <customSheetView guid="{6B3BC699-AF50-49D1-A5D9-04AC9ECA2E6E}" scale="60" showPageBreaks="1" showGridLines="0" fitToPage="1" printArea="1" view="pageBreakPreview" topLeftCell="A7">
      <selection activeCell="E23" sqref="E23"/>
      <pageMargins left="0.75" right="0.63" top="0.57999999999999996" bottom="0.6" header="0.34" footer="0.35"/>
      <pageSetup paperSize="9" scale="97" orientation="portrait" r:id="rId15"/>
      <headerFooter alignWithMargins="0">
        <oddFooter>&amp;R&amp;"Book Antiqua,Bold"&amp;8 Page &amp;P of &amp;N</oddFooter>
      </headerFooter>
    </customSheetView>
    <customSheetView guid="{A59756C1-F119-409F-9749-7E17A89EC99C}" scale="60" showPageBreaks="1" showGridLines="0" fitToPage="1" printArea="1" view="pageBreakPreview">
      <selection activeCell="E23" sqref="E23"/>
      <pageMargins left="0.75" right="0.63" top="0.57999999999999996" bottom="0.6" header="0.34" footer="0.35"/>
      <pageSetup paperSize="9" scale="96" orientation="portrait" r:id="rId16"/>
      <headerFooter alignWithMargins="0">
        <oddFooter>&amp;R&amp;"Book Antiqua,Bold"&amp;8 Page &amp;P of &amp;N</oddFooter>
      </headerFooter>
    </customSheetView>
    <customSheetView guid="{10D78769-6122-4B7A-A6A3-9E5BCA27938C}" scale="60" showPageBreaks="1" showGridLines="0" fitToPage="1" printArea="1" view="pageBreakPreview" topLeftCell="A10">
      <selection activeCell="E23" sqref="E23"/>
      <pageMargins left="0.75" right="0.63" top="0.57999999999999996" bottom="0.6" header="0.34" footer="0.35"/>
      <pageSetup paperSize="9" scale="97" orientation="portrait" r:id="rId17"/>
      <headerFooter alignWithMargins="0">
        <oddFooter>&amp;R&amp;"Book Antiqua,Bold"&amp;8 Page &amp;P of &amp;N</oddFooter>
      </headerFooter>
    </customSheetView>
    <customSheetView guid="{C418AE7B-D663-4538-8B16-8531F14557D9}" scale="60" showPageBreaks="1" showGridLines="0" fitToPage="1" printArea="1" view="pageBreakPreview">
      <selection activeCell="E23" sqref="E23"/>
      <pageMargins left="0.75" right="0.63" top="0.57999999999999996" bottom="0.6" header="0.34" footer="0.35"/>
      <pageSetup paperSize="9" scale="97" orientation="portrait" r:id="rId18"/>
      <headerFooter alignWithMargins="0">
        <oddFooter>&amp;R&amp;"Book Antiqua,Bold"&amp;8 Page &amp;P of &amp;N</oddFooter>
      </headerFooter>
    </customSheetView>
    <customSheetView guid="{7D19A8FF-9B46-47E7-A025-8214920F0DEA}" scale="60" showPageBreaks="1" showGridLines="0" fitToPage="1" printArea="1" view="pageBreakPreview">
      <selection activeCell="E23" sqref="E23"/>
      <pageMargins left="0.75" right="0.63" top="0.57999999999999996" bottom="0.6" header="0.34" footer="0.35"/>
      <pageSetup paperSize="9" scale="97" orientation="portrait" r:id="rId19"/>
      <headerFooter alignWithMargins="0">
        <oddFooter>&amp;R&amp;"Book Antiqua,Bold"&amp;8 Page &amp;P of &amp;N</oddFooter>
      </headerFooter>
    </customSheetView>
    <customSheetView guid="{F4494380-F964-4D0D-9D0A-9EA8E85D4225}" showPageBreaks="1" showGridLines="0" fitToPage="1" printArea="1" view="pageBreakPreview" topLeftCell="A19">
      <selection activeCell="E23" sqref="E23"/>
      <pageMargins left="0.75" right="0.63" top="0.57999999999999996" bottom="0.6" header="0.34" footer="0.35"/>
      <pageSetup paperSize="9" scale="96" orientation="portrait" r:id="rId20"/>
      <headerFooter alignWithMargins="0">
        <oddFooter>&amp;R&amp;"Book Antiqua,Bold"&amp;8 Page &amp;P of &amp;N</oddFooter>
      </headerFooter>
    </customSheetView>
    <customSheetView guid="{51E8B268-CD70-41C9-97C5-6867BFB3D174}" showPageBreaks="1" showGridLines="0" fitToPage="1" printArea="1" view="pageBreakPreview">
      <selection activeCell="E23" sqref="E23"/>
      <pageMargins left="0.75" right="0.63" top="0.57999999999999996" bottom="0.6" header="0.34" footer="0.35"/>
      <pageSetup paperSize="9" scale="96" orientation="portrait" r:id="rId21"/>
      <headerFooter alignWithMargins="0">
        <oddFooter>&amp;R&amp;"Book Antiqua,Bold"&amp;8 Page &amp;P of &amp;N</oddFooter>
      </headerFooter>
    </customSheetView>
    <customSheetView guid="{A1254D92-3EE6-40FC-9F9F-6A8DD0D26E07}" showPageBreaks="1" showGridLines="0" fitToPage="1" printArea="1" view="pageBreakPreview" topLeftCell="A10">
      <selection activeCell="E23" sqref="E23"/>
      <pageMargins left="0.75" right="0.63" top="0.57999999999999996" bottom="0.6" header="0.34" footer="0.35"/>
      <pageSetup paperSize="9" scale="97" orientation="portrait" r:id="rId22"/>
      <headerFooter alignWithMargins="0">
        <oddFooter>&amp;R&amp;"Book Antiqua,Bold"&amp;8 Page &amp;P of &amp;N</oddFooter>
      </headerFooter>
    </customSheetView>
    <customSheetView guid="{D7CAE235-DD1C-4EEF-899D-8FC939865EF5}" showPageBreaks="1" showGridLines="0" fitToPage="1" printArea="1" view="pageBreakPreview">
      <selection activeCell="A3" sqref="A3:E3"/>
      <pageMargins left="0.75" right="0.63" top="0.57999999999999996" bottom="0.6" header="0.34" footer="0.35"/>
      <pageSetup paperSize="9" scale="97" orientation="portrait" r:id="rId23"/>
      <headerFooter alignWithMargins="0">
        <oddFooter>&amp;R&amp;"Book Antiqua,Bold"&amp;8 Page &amp;P of &amp;N</oddFooter>
      </headerFooter>
    </customSheetView>
    <customSheetView guid="{95DC4E80-4059-4DBD-A03E-19A166873728}" showPageBreaks="1" showGridLines="0" fitToPage="1" printArea="1" view="pageBreakPreview">
      <selection activeCell="A3" sqref="A3:E3"/>
      <pageMargins left="0.75" right="0.63" top="0.57999999999999996" bottom="0.6" header="0.34" footer="0.35"/>
      <pageSetup paperSize="9" scale="97" orientation="portrait" r:id="rId2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paperSize="9" scale="93" orientation="portrait" r:id="rId25"/>
  <headerFooter alignWithMargins="0">
    <oddFooter>&amp;R&amp;"Book Antiqua,Bold"&amp;8 Page &amp;P of &amp;N</oddFooter>
  </headerFooter>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M68"/>
  <sheetViews>
    <sheetView showGridLines="0" view="pageBreakPreview" topLeftCell="A24" zoomScale="80" zoomScaleSheetLayoutView="80" workbookViewId="0">
      <selection activeCell="B25" sqref="B25:D25"/>
    </sheetView>
  </sheetViews>
  <sheetFormatPr defaultColWidth="9.140625" defaultRowHeight="16.5"/>
  <cols>
    <col min="1" max="1" width="12.140625" style="236" customWidth="1"/>
    <col min="2" max="2" width="20.5703125" style="236" customWidth="1"/>
    <col min="3" max="3" width="11.42578125" style="236" customWidth="1"/>
    <col min="4" max="4" width="15.42578125" style="236" customWidth="1"/>
    <col min="5" max="7" width="22.7109375" style="236" customWidth="1"/>
    <col min="8" max="8" width="24.42578125" style="236" hidden="1" customWidth="1"/>
    <col min="9" max="9" width="25.140625" style="236" hidden="1" customWidth="1"/>
    <col min="10" max="12" width="9.140625" style="241"/>
    <col min="13" max="16384" width="9.140625" style="231"/>
  </cols>
  <sheetData>
    <row r="1" spans="1:13" ht="26.25" customHeight="1">
      <c r="A1" s="269" t="str">
        <f>'Attach 3(JV)'!A1</f>
        <v>Package No. :N2JM/C&amp;M/CS/22(20)</v>
      </c>
      <c r="B1" s="270"/>
      <c r="C1" s="270"/>
      <c r="D1" s="270"/>
      <c r="E1" s="270"/>
      <c r="F1" s="269"/>
      <c r="G1" s="271" t="str">
        <f>"Attachment-9 "</f>
        <v xml:space="preserve">Attachment-9 </v>
      </c>
      <c r="H1" s="270"/>
      <c r="I1" s="271" t="str">
        <f>"Attachment-9 " &amp; 'Attach 3(JV)'!AT1</f>
        <v>Attachment-9 N2JM/C&amp;M/CS/22(20)</v>
      </c>
    </row>
    <row r="2" spans="1:13" ht="15" customHeight="1"/>
    <row r="3" spans="1:13" ht="37.5" customHeight="1">
      <c r="A3" s="1289" t="str">
        <f>'Attach 3(JV)'!A3</f>
        <v>Renovation of washrooms in GRID Bhawan, RHQ, Jammu</v>
      </c>
      <c r="B3" s="1289"/>
      <c r="C3" s="1289"/>
      <c r="D3" s="1289"/>
      <c r="E3" s="1289"/>
      <c r="F3" s="1289"/>
      <c r="G3" s="1289"/>
      <c r="H3" s="1289"/>
      <c r="I3" s="1289"/>
      <c r="J3" s="279"/>
      <c r="K3" s="304"/>
      <c r="L3" s="279"/>
    </row>
    <row r="4" spans="1:13" ht="15" customHeight="1">
      <c r="A4" s="516"/>
      <c r="L4" s="1"/>
      <c r="M4" s="282"/>
    </row>
    <row r="5" spans="1:13" ht="20.100000000000001" customHeight="1">
      <c r="A5" s="985" t="s">
        <v>358</v>
      </c>
      <c r="B5" s="985"/>
      <c r="C5" s="985"/>
      <c r="D5" s="985"/>
      <c r="E5" s="985"/>
      <c r="F5" s="985"/>
      <c r="G5" s="985"/>
      <c r="H5" s="985"/>
      <c r="I5" s="985"/>
      <c r="J5" s="307"/>
      <c r="L5" s="1"/>
      <c r="M5" s="285"/>
    </row>
    <row r="6" spans="1:13" ht="20.100000000000001" customHeight="1">
      <c r="A6" s="517"/>
      <c r="L6" s="1"/>
      <c r="M6" s="285"/>
    </row>
    <row r="7" spans="1:13" ht="20.100000000000001" customHeight="1">
      <c r="A7" s="286" t="str">
        <f>'Attach 3(JV)'!A7</f>
        <v>Bidder’s Name and Address (Sole Bidder) :</v>
      </c>
      <c r="H7" s="287" t="str">
        <f>'Attach 3(JV)'!E7</f>
        <v>To:</v>
      </c>
      <c r="L7" s="1"/>
      <c r="M7" s="285"/>
    </row>
    <row r="8" spans="1:13" ht="36" customHeight="1">
      <c r="A8" s="983" t="str">
        <f>'Attach 3(JV)'!A8</f>
        <v/>
      </c>
      <c r="B8" s="983"/>
      <c r="C8" s="983"/>
      <c r="D8" s="983"/>
      <c r="E8" s="515"/>
      <c r="F8" s="519"/>
      <c r="G8" s="519"/>
      <c r="H8" s="288" t="str">
        <f>'Attach 3(JV)'!E8</f>
        <v>Power Grid Corporation of India Ltd.</v>
      </c>
      <c r="L8" s="1"/>
      <c r="M8" s="285"/>
    </row>
    <row r="9" spans="1:13" ht="20.100000000000001" customHeight="1">
      <c r="A9" s="290" t="s">
        <v>337</v>
      </c>
      <c r="B9" s="1222" t="str">
        <f>'Attach 3(JV)'!B9</f>
        <v/>
      </c>
      <c r="C9" s="1222"/>
      <c r="D9" s="1222"/>
      <c r="E9" s="518"/>
      <c r="F9" s="532"/>
      <c r="G9" s="532"/>
      <c r="H9" s="288" t="str">
        <f>'Attach 3(JV)'!E9</f>
        <v>Northern Region Transmission System - II,</v>
      </c>
      <c r="L9" s="1"/>
      <c r="M9" s="285"/>
    </row>
    <row r="10" spans="1:13" ht="20.100000000000001" customHeight="1">
      <c r="A10" s="290" t="s">
        <v>338</v>
      </c>
      <c r="B10" s="1222" t="str">
        <f>'Attach 3(JV)'!B10</f>
        <v/>
      </c>
      <c r="C10" s="1222"/>
      <c r="D10" s="1222"/>
      <c r="E10" s="518"/>
      <c r="F10" s="532"/>
      <c r="G10" s="532"/>
      <c r="H10" s="288" t="str">
        <f>'Attach 3(JV)'!E10</f>
        <v>Grid Bhawan, OB-26, Rail Head Complex,</v>
      </c>
      <c r="L10" s="1"/>
      <c r="M10" s="285"/>
    </row>
    <row r="11" spans="1:13" ht="20.100000000000001" customHeight="1">
      <c r="B11" s="1222" t="str">
        <f>'Attach 3(JV)'!B11</f>
        <v/>
      </c>
      <c r="C11" s="1222"/>
      <c r="D11" s="1222"/>
      <c r="E11" s="518"/>
      <c r="F11" s="532"/>
      <c r="G11" s="532"/>
      <c r="H11" s="288" t="str">
        <f>'Attach 3(JV)'!E11</f>
        <v>Jammu - 180 012 (J&amp;K)</v>
      </c>
    </row>
    <row r="12" spans="1:13" ht="20.100000000000001" customHeight="1">
      <c r="A12" s="517"/>
      <c r="B12" s="1222" t="str">
        <f>'Attach 3(JV)'!B12</f>
        <v/>
      </c>
      <c r="C12" s="1222"/>
      <c r="D12" s="1222"/>
      <c r="E12" s="518"/>
      <c r="F12" s="532"/>
      <c r="G12" s="532"/>
      <c r="H12" s="518"/>
      <c r="I12" s="288"/>
    </row>
    <row r="13" spans="1:13" ht="15" customHeight="1">
      <c r="A13" s="517"/>
      <c r="B13" s="412"/>
      <c r="C13" s="412"/>
      <c r="D13" s="412"/>
      <c r="E13" s="412"/>
      <c r="F13" s="412"/>
      <c r="G13" s="412"/>
      <c r="H13" s="412"/>
    </row>
    <row r="14" spans="1:13" ht="20.100000000000001" customHeight="1">
      <c r="A14" s="236" t="s">
        <v>332</v>
      </c>
    </row>
    <row r="15" spans="1:13" ht="15" customHeight="1">
      <c r="A15" s="517"/>
    </row>
    <row r="16" spans="1:13" ht="99.6" customHeight="1">
      <c r="A16" s="1290"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Renovation of washrooms in GRID Bhawan, RHQ, Jammu for the period commencing from the effective date of Contract to us :</v>
      </c>
      <c r="B16" s="1290"/>
      <c r="C16" s="1290"/>
      <c r="D16" s="1290"/>
      <c r="E16" s="1290"/>
      <c r="F16" s="1290"/>
      <c r="G16" s="1290"/>
      <c r="H16" s="1290"/>
      <c r="I16" s="1290"/>
      <c r="J16" s="298"/>
      <c r="K16" s="298"/>
      <c r="L16" s="298"/>
    </row>
    <row r="17" spans="1:12" ht="20.100000000000001" customHeight="1">
      <c r="A17" s="517"/>
      <c r="B17" s="517"/>
      <c r="C17" s="517"/>
      <c r="D17" s="517"/>
      <c r="E17" s="517"/>
      <c r="F17" s="520"/>
      <c r="G17" s="520"/>
      <c r="H17" s="517"/>
      <c r="I17" s="517"/>
      <c r="J17" s="298"/>
      <c r="K17" s="298"/>
      <c r="L17" s="298"/>
    </row>
    <row r="18" spans="1:12" ht="39" customHeight="1">
      <c r="A18" s="454" t="s">
        <v>335</v>
      </c>
      <c r="B18" s="1285" t="s">
        <v>360</v>
      </c>
      <c r="C18" s="1286"/>
      <c r="D18" s="1287"/>
      <c r="E18" s="1265" t="s">
        <v>359</v>
      </c>
      <c r="F18" s="1266"/>
      <c r="G18" s="1266"/>
      <c r="H18" s="1266"/>
      <c r="I18" s="1267"/>
      <c r="J18" s="298"/>
      <c r="K18" s="298"/>
      <c r="L18" s="298"/>
    </row>
    <row r="19" spans="1:12" ht="33.6" hidden="1" customHeight="1">
      <c r="A19" s="454"/>
      <c r="B19" s="1265"/>
      <c r="C19" s="1266"/>
      <c r="D19" s="1267"/>
      <c r="E19" s="1277"/>
      <c r="F19" s="1278"/>
      <c r="G19" s="1279"/>
      <c r="H19" s="1277" t="s">
        <v>672</v>
      </c>
      <c r="I19" s="1279"/>
      <c r="J19" s="298"/>
      <c r="K19" s="298"/>
      <c r="L19" s="298"/>
    </row>
    <row r="20" spans="1:12" ht="39" hidden="1" customHeight="1">
      <c r="A20" s="454"/>
      <c r="B20" s="455"/>
      <c r="C20" s="455"/>
      <c r="D20" s="455"/>
      <c r="E20" s="456"/>
      <c r="F20" s="456"/>
      <c r="G20" s="456"/>
      <c r="H20" s="456"/>
      <c r="I20" s="454"/>
      <c r="J20" s="298"/>
      <c r="K20" s="298"/>
      <c r="L20" s="298"/>
    </row>
    <row r="21" spans="1:12" ht="39" hidden="1" customHeight="1">
      <c r="A21" s="454"/>
      <c r="B21" s="455"/>
      <c r="C21" s="455"/>
      <c r="D21" s="455"/>
      <c r="E21" s="456"/>
      <c r="F21" s="456"/>
      <c r="G21" s="456"/>
      <c r="H21" s="456"/>
      <c r="I21" s="454"/>
      <c r="J21" s="298"/>
      <c r="K21" s="298"/>
      <c r="L21" s="298"/>
    </row>
    <row r="22" spans="1:12" ht="20.100000000000001" customHeight="1">
      <c r="A22" s="1282">
        <v>1</v>
      </c>
      <c r="B22" s="1271"/>
      <c r="C22" s="1272"/>
      <c r="D22" s="1273"/>
      <c r="E22" s="1532" t="s">
        <v>980</v>
      </c>
      <c r="F22" s="1533"/>
      <c r="G22" s="1533"/>
      <c r="H22" s="579"/>
      <c r="I22" s="580"/>
      <c r="J22" s="298"/>
      <c r="K22" s="298"/>
      <c r="L22" s="298"/>
    </row>
    <row r="23" spans="1:12" ht="20.100000000000001" customHeight="1">
      <c r="A23" s="1283"/>
      <c r="B23" s="1268" t="s">
        <v>624</v>
      </c>
      <c r="C23" s="1269"/>
      <c r="D23" s="1270"/>
      <c r="E23" s="1534"/>
      <c r="F23" s="1535"/>
      <c r="G23" s="1535"/>
      <c r="H23" s="1280"/>
      <c r="I23" s="1281"/>
      <c r="J23" s="298"/>
      <c r="K23" s="298"/>
      <c r="L23" s="298"/>
    </row>
    <row r="24" spans="1:12" ht="20.100000000000001" customHeight="1">
      <c r="A24" s="1284"/>
      <c r="B24" s="1274" t="s">
        <v>625</v>
      </c>
      <c r="C24" s="1275"/>
      <c r="D24" s="1276"/>
      <c r="E24" s="1534"/>
      <c r="F24" s="1535"/>
      <c r="G24" s="1535"/>
      <c r="H24" s="1280"/>
      <c r="I24" s="1281"/>
      <c r="J24" s="298"/>
      <c r="K24" s="298"/>
      <c r="L24" s="298"/>
    </row>
    <row r="25" spans="1:12" ht="20.100000000000001" customHeight="1">
      <c r="A25" s="1282">
        <v>2</v>
      </c>
      <c r="B25" s="1271"/>
      <c r="C25" s="1272"/>
      <c r="D25" s="1273"/>
      <c r="E25" s="1534"/>
      <c r="F25" s="1535"/>
      <c r="G25" s="1535"/>
      <c r="H25" s="579"/>
      <c r="I25" s="580"/>
      <c r="J25" s="298"/>
      <c r="K25" s="298"/>
      <c r="L25" s="298"/>
    </row>
    <row r="26" spans="1:12" ht="20.100000000000001" customHeight="1">
      <c r="A26" s="1283"/>
      <c r="B26" s="1268" t="s">
        <v>624</v>
      </c>
      <c r="C26" s="1269"/>
      <c r="D26" s="1270"/>
      <c r="E26" s="1534"/>
      <c r="F26" s="1535"/>
      <c r="G26" s="1535"/>
      <c r="H26" s="1280"/>
      <c r="I26" s="1281"/>
      <c r="J26" s="298"/>
      <c r="K26" s="298"/>
      <c r="L26" s="298"/>
    </row>
    <row r="27" spans="1:12" ht="20.100000000000001" customHeight="1">
      <c r="A27" s="1284"/>
      <c r="B27" s="1274" t="s">
        <v>625</v>
      </c>
      <c r="C27" s="1275"/>
      <c r="D27" s="1276"/>
      <c r="E27" s="1534"/>
      <c r="F27" s="1535"/>
      <c r="G27" s="1535"/>
      <c r="H27" s="1280"/>
      <c r="I27" s="1281"/>
      <c r="J27" s="298"/>
      <c r="K27" s="298"/>
      <c r="L27" s="298"/>
    </row>
    <row r="28" spans="1:12" ht="20.100000000000001" customHeight="1">
      <c r="A28" s="1282">
        <v>3</v>
      </c>
      <c r="B28" s="1271"/>
      <c r="C28" s="1272"/>
      <c r="D28" s="1273"/>
      <c r="E28" s="1534"/>
      <c r="F28" s="1535"/>
      <c r="G28" s="1535"/>
      <c r="H28" s="579"/>
      <c r="I28" s="580"/>
      <c r="J28" s="298"/>
      <c r="K28" s="298"/>
      <c r="L28" s="298"/>
    </row>
    <row r="29" spans="1:12" ht="20.100000000000001" customHeight="1">
      <c r="A29" s="1283"/>
      <c r="B29" s="1268" t="s">
        <v>624</v>
      </c>
      <c r="C29" s="1269"/>
      <c r="D29" s="1270"/>
      <c r="E29" s="1534"/>
      <c r="F29" s="1535"/>
      <c r="G29" s="1535"/>
      <c r="H29" s="1280"/>
      <c r="I29" s="1281"/>
      <c r="J29" s="298"/>
      <c r="K29" s="298"/>
      <c r="L29" s="298"/>
    </row>
    <row r="30" spans="1:12" ht="20.100000000000001" customHeight="1">
      <c r="A30" s="1284"/>
      <c r="B30" s="1274" t="s">
        <v>625</v>
      </c>
      <c r="C30" s="1275"/>
      <c r="D30" s="1276"/>
      <c r="E30" s="1534"/>
      <c r="F30" s="1535"/>
      <c r="G30" s="1535"/>
      <c r="H30" s="1280"/>
      <c r="I30" s="1281"/>
      <c r="J30" s="298"/>
      <c r="K30" s="298"/>
      <c r="L30" s="298"/>
    </row>
    <row r="31" spans="1:12" ht="20.100000000000001" customHeight="1">
      <c r="A31" s="1282">
        <v>4</v>
      </c>
      <c r="B31" s="1271"/>
      <c r="C31" s="1272"/>
      <c r="D31" s="1273"/>
      <c r="E31" s="1534"/>
      <c r="F31" s="1535"/>
      <c r="G31" s="1535"/>
      <c r="H31" s="579"/>
      <c r="I31" s="580"/>
      <c r="J31" s="298"/>
      <c r="K31" s="298"/>
      <c r="L31" s="298"/>
    </row>
    <row r="32" spans="1:12" ht="20.100000000000001" customHeight="1">
      <c r="A32" s="1283"/>
      <c r="B32" s="1268" t="s">
        <v>624</v>
      </c>
      <c r="C32" s="1269"/>
      <c r="D32" s="1270"/>
      <c r="E32" s="1534"/>
      <c r="F32" s="1535"/>
      <c r="G32" s="1535"/>
      <c r="H32" s="1280"/>
      <c r="I32" s="1281"/>
      <c r="J32" s="298"/>
      <c r="K32" s="298"/>
      <c r="L32" s="298"/>
    </row>
    <row r="33" spans="1:12" ht="20.100000000000001" customHeight="1">
      <c r="A33" s="1284"/>
      <c r="B33" s="1274" t="s">
        <v>625</v>
      </c>
      <c r="C33" s="1275"/>
      <c r="D33" s="1276"/>
      <c r="E33" s="1534"/>
      <c r="F33" s="1535"/>
      <c r="G33" s="1535"/>
      <c r="H33" s="1280"/>
      <c r="I33" s="1281"/>
      <c r="J33" s="298"/>
      <c r="K33" s="298"/>
      <c r="L33" s="298"/>
    </row>
    <row r="34" spans="1:12" ht="20.100000000000001" customHeight="1">
      <c r="A34" s="1282">
        <v>5</v>
      </c>
      <c r="B34" s="1271"/>
      <c r="C34" s="1272"/>
      <c r="D34" s="1273"/>
      <c r="E34" s="1534"/>
      <c r="F34" s="1535"/>
      <c r="G34" s="1535"/>
      <c r="H34" s="579"/>
      <c r="I34" s="580"/>
      <c r="J34" s="298"/>
      <c r="K34" s="298"/>
      <c r="L34" s="298"/>
    </row>
    <row r="35" spans="1:12" ht="20.100000000000001" customHeight="1">
      <c r="A35" s="1283"/>
      <c r="B35" s="1268" t="s">
        <v>624</v>
      </c>
      <c r="C35" s="1269"/>
      <c r="D35" s="1270"/>
      <c r="E35" s="1534"/>
      <c r="F35" s="1535"/>
      <c r="G35" s="1535"/>
      <c r="H35" s="1280"/>
      <c r="I35" s="1281"/>
      <c r="J35" s="298"/>
      <c r="K35" s="298"/>
      <c r="L35" s="298"/>
    </row>
    <row r="36" spans="1:12" ht="20.100000000000001" customHeight="1">
      <c r="A36" s="1284"/>
      <c r="B36" s="1274" t="s">
        <v>625</v>
      </c>
      <c r="C36" s="1275"/>
      <c r="D36" s="1276"/>
      <c r="E36" s="1534"/>
      <c r="F36" s="1535"/>
      <c r="G36" s="1535"/>
      <c r="H36" s="1280"/>
      <c r="I36" s="1281"/>
      <c r="J36" s="298"/>
      <c r="K36" s="298"/>
      <c r="L36" s="298"/>
    </row>
    <row r="37" spans="1:12" ht="20.100000000000001" customHeight="1">
      <c r="A37" s="1282">
        <v>6</v>
      </c>
      <c r="B37" s="1271"/>
      <c r="C37" s="1272"/>
      <c r="D37" s="1273"/>
      <c r="E37" s="1534"/>
      <c r="F37" s="1535"/>
      <c r="G37" s="1535"/>
      <c r="H37" s="579"/>
      <c r="I37" s="580"/>
      <c r="J37" s="298"/>
      <c r="K37" s="298"/>
      <c r="L37" s="298"/>
    </row>
    <row r="38" spans="1:12" ht="20.100000000000001" customHeight="1">
      <c r="A38" s="1283"/>
      <c r="B38" s="1268" t="s">
        <v>624</v>
      </c>
      <c r="C38" s="1269"/>
      <c r="D38" s="1270"/>
      <c r="E38" s="1534"/>
      <c r="F38" s="1535"/>
      <c r="G38" s="1535"/>
      <c r="H38" s="1280"/>
      <c r="I38" s="1281"/>
      <c r="J38" s="298"/>
      <c r="K38" s="298"/>
      <c r="L38" s="298"/>
    </row>
    <row r="39" spans="1:12" ht="20.100000000000001" customHeight="1">
      <c r="A39" s="1284"/>
      <c r="B39" s="1274" t="s">
        <v>625</v>
      </c>
      <c r="C39" s="1275"/>
      <c r="D39" s="1276"/>
      <c r="E39" s="1534"/>
      <c r="F39" s="1535"/>
      <c r="G39" s="1535"/>
      <c r="H39" s="1280"/>
      <c r="I39" s="1281"/>
      <c r="J39" s="298"/>
      <c r="K39" s="298"/>
      <c r="L39" s="298"/>
    </row>
    <row r="40" spans="1:12" ht="20.100000000000001" customHeight="1">
      <c r="A40" s="1282">
        <v>7</v>
      </c>
      <c r="B40" s="1271"/>
      <c r="C40" s="1272"/>
      <c r="D40" s="1273"/>
      <c r="E40" s="1534"/>
      <c r="F40" s="1535"/>
      <c r="G40" s="1535"/>
      <c r="H40" s="579"/>
      <c r="I40" s="580"/>
      <c r="J40" s="298"/>
      <c r="K40" s="298"/>
      <c r="L40" s="298"/>
    </row>
    <row r="41" spans="1:12" ht="20.100000000000001" customHeight="1">
      <c r="A41" s="1283"/>
      <c r="B41" s="1268" t="s">
        <v>624</v>
      </c>
      <c r="C41" s="1269"/>
      <c r="D41" s="1270"/>
      <c r="E41" s="1534"/>
      <c r="F41" s="1535"/>
      <c r="G41" s="1535"/>
      <c r="H41" s="1280"/>
      <c r="I41" s="1281"/>
      <c r="J41" s="298"/>
      <c r="K41" s="298"/>
      <c r="L41" s="298"/>
    </row>
    <row r="42" spans="1:12" ht="20.100000000000001" customHeight="1">
      <c r="A42" s="1284"/>
      <c r="B42" s="1274" t="s">
        <v>625</v>
      </c>
      <c r="C42" s="1275"/>
      <c r="D42" s="1276"/>
      <c r="E42" s="1534"/>
      <c r="F42" s="1535"/>
      <c r="G42" s="1535"/>
      <c r="H42" s="1280"/>
      <c r="I42" s="1281"/>
      <c r="J42" s="298"/>
      <c r="K42" s="298"/>
      <c r="L42" s="298"/>
    </row>
    <row r="43" spans="1:12" ht="20.100000000000001" customHeight="1">
      <c r="A43" s="1282">
        <v>8</v>
      </c>
      <c r="B43" s="1271"/>
      <c r="C43" s="1272"/>
      <c r="D43" s="1273"/>
      <c r="E43" s="1534"/>
      <c r="F43" s="1535"/>
      <c r="G43" s="1535"/>
      <c r="H43" s="579"/>
      <c r="I43" s="580"/>
    </row>
    <row r="44" spans="1:12" ht="20.100000000000001" customHeight="1">
      <c r="A44" s="1283"/>
      <c r="B44" s="1268" t="s">
        <v>624</v>
      </c>
      <c r="C44" s="1269"/>
      <c r="D44" s="1270"/>
      <c r="E44" s="1534"/>
      <c r="F44" s="1535"/>
      <c r="G44" s="1535"/>
      <c r="H44" s="1280"/>
      <c r="I44" s="1281"/>
    </row>
    <row r="45" spans="1:12" ht="20.100000000000001" customHeight="1">
      <c r="A45" s="1284"/>
      <c r="B45" s="1274" t="s">
        <v>625</v>
      </c>
      <c r="C45" s="1275"/>
      <c r="D45" s="1276"/>
      <c r="E45" s="1534"/>
      <c r="F45" s="1535"/>
      <c r="G45" s="1535"/>
      <c r="H45" s="1280"/>
      <c r="I45" s="1281"/>
    </row>
    <row r="46" spans="1:12" ht="20.100000000000001" customHeight="1">
      <c r="A46" s="1282">
        <v>9</v>
      </c>
      <c r="B46" s="1271"/>
      <c r="C46" s="1272"/>
      <c r="D46" s="1273"/>
      <c r="E46" s="1534"/>
      <c r="F46" s="1535"/>
      <c r="G46" s="1535"/>
      <c r="H46" s="579"/>
      <c r="I46" s="580"/>
    </row>
    <row r="47" spans="1:12" ht="20.100000000000001" customHeight="1">
      <c r="A47" s="1283"/>
      <c r="B47" s="1268" t="s">
        <v>624</v>
      </c>
      <c r="C47" s="1269"/>
      <c r="D47" s="1270"/>
      <c r="E47" s="1534"/>
      <c r="F47" s="1535"/>
      <c r="G47" s="1535"/>
      <c r="H47" s="1280"/>
      <c r="I47" s="1281"/>
    </row>
    <row r="48" spans="1:12" ht="20.100000000000001" customHeight="1">
      <c r="A48" s="1284"/>
      <c r="B48" s="1274" t="s">
        <v>625</v>
      </c>
      <c r="C48" s="1275"/>
      <c r="D48" s="1276"/>
      <c r="E48" s="1534"/>
      <c r="F48" s="1535"/>
      <c r="G48" s="1535"/>
      <c r="H48" s="1280"/>
      <c r="I48" s="1281"/>
    </row>
    <row r="49" spans="1:9" ht="20.100000000000001" customHeight="1">
      <c r="A49" s="1282">
        <v>10</v>
      </c>
      <c r="B49" s="1271"/>
      <c r="C49" s="1272"/>
      <c r="D49" s="1273"/>
      <c r="E49" s="1534"/>
      <c r="F49" s="1535"/>
      <c r="G49" s="1535"/>
      <c r="H49" s="579"/>
      <c r="I49" s="580"/>
    </row>
    <row r="50" spans="1:9" ht="20.100000000000001" customHeight="1">
      <c r="A50" s="1283"/>
      <c r="B50" s="1268" t="s">
        <v>624</v>
      </c>
      <c r="C50" s="1269"/>
      <c r="D50" s="1270"/>
      <c r="E50" s="1534"/>
      <c r="F50" s="1535"/>
      <c r="G50" s="1535"/>
      <c r="H50" s="1280"/>
      <c r="I50" s="1281"/>
    </row>
    <row r="51" spans="1:9" ht="20.100000000000001" customHeight="1">
      <c r="A51" s="1284"/>
      <c r="B51" s="1274" t="s">
        <v>625</v>
      </c>
      <c r="C51" s="1275"/>
      <c r="D51" s="1276"/>
      <c r="E51" s="1536"/>
      <c r="F51" s="1537"/>
      <c r="G51" s="1537"/>
      <c r="H51" s="1280"/>
      <c r="I51" s="1281"/>
    </row>
    <row r="52" spans="1:9" ht="33" hidden="1" customHeight="1">
      <c r="A52" s="1288" t="s">
        <v>925</v>
      </c>
      <c r="B52" s="1288"/>
      <c r="C52" s="1288"/>
      <c r="D52" s="1288"/>
      <c r="E52" s="1288"/>
      <c r="F52" s="1288"/>
      <c r="G52" s="1288"/>
      <c r="H52" s="1288"/>
      <c r="I52" s="1288"/>
    </row>
    <row r="53" spans="1:9" ht="33" hidden="1" customHeight="1">
      <c r="D53" s="403"/>
      <c r="E53" s="403"/>
      <c r="F53" s="403"/>
      <c r="G53" s="403"/>
      <c r="H53" s="403"/>
    </row>
    <row r="54" spans="1:9" ht="33" customHeight="1">
      <c r="A54" s="300" t="s">
        <v>7</v>
      </c>
      <c r="B54" s="416" t="str">
        <f>'Attach 3(JV)'!B24</f>
        <v/>
      </c>
      <c r="D54" s="231"/>
      <c r="E54" s="403"/>
      <c r="F54" s="403" t="s">
        <v>5</v>
      </c>
      <c r="G54" s="403" t="str">
        <f>'Attach 3(JV)'!E24</f>
        <v/>
      </c>
      <c r="I54" s="417"/>
    </row>
    <row r="55" spans="1:9" ht="33" customHeight="1">
      <c r="A55" s="300" t="s">
        <v>8</v>
      </c>
      <c r="B55" s="417" t="str">
        <f>'Attach 3(JV)'!B25</f>
        <v/>
      </c>
      <c r="D55" s="231"/>
      <c r="E55" s="403"/>
      <c r="F55" s="403" t="s">
        <v>6</v>
      </c>
      <c r="G55" s="403" t="str">
        <f>'Attach 3(JV)'!E25</f>
        <v/>
      </c>
      <c r="I55" s="417"/>
    </row>
    <row r="56" spans="1:9" ht="33" customHeight="1">
      <c r="D56" s="403"/>
      <c r="E56" s="403"/>
      <c r="F56" s="403"/>
      <c r="G56" s="403"/>
      <c r="H56" s="403"/>
      <c r="I56" s="449"/>
    </row>
    <row r="57" spans="1:9" ht="20.100000000000001" customHeight="1">
      <c r="A57" s="268"/>
    </row>
    <row r="58" spans="1:9" ht="51" customHeight="1">
      <c r="A58" s="457" t="s">
        <v>364</v>
      </c>
      <c r="B58" s="1226" t="s">
        <v>363</v>
      </c>
      <c r="C58" s="1226"/>
      <c r="D58" s="1226"/>
      <c r="E58" s="1226"/>
      <c r="F58" s="1226"/>
      <c r="G58" s="1226"/>
      <c r="H58" s="1226"/>
      <c r="I58" s="1226"/>
    </row>
    <row r="59" spans="1:9" ht="20.100000000000001" customHeight="1"/>
    <row r="60" spans="1:9" ht="20.100000000000001" customHeight="1">
      <c r="A60" s="268"/>
    </row>
    <row r="61" spans="1:9" ht="20.100000000000001" customHeight="1"/>
    <row r="62" spans="1:9" ht="20.100000000000001" customHeight="1">
      <c r="A62" s="268"/>
    </row>
    <row r="63" spans="1:9" ht="20.100000000000001" customHeight="1"/>
    <row r="64" spans="1:9" ht="20.100000000000001" customHeight="1">
      <c r="A64" s="268"/>
    </row>
    <row r="65" ht="20.100000000000001" customHeight="1"/>
    <row r="66" ht="20.100000000000001" customHeight="1"/>
    <row r="67" ht="20.100000000000001" customHeight="1"/>
    <row r="68" ht="20.100000000000001" customHeight="1"/>
  </sheetData>
  <sheetProtection sheet="1" objects="1" scenarios="1" formatColumns="0" formatRows="0" selectLockedCells="1"/>
  <customSheetViews>
    <customSheetView guid="{42803FD4-F291-4AEB-9205-0584651DCD41}" scale="80" showPageBreaks="1" showGridLines="0" fitToPage="1" printArea="1" hiddenRows="1" hiddenColumns="1" view="pageBreakPreview" topLeftCell="A22">
      <selection activeCell="B22" sqref="B22:D22"/>
      <rowBreaks count="1" manualBreakCount="1">
        <brk id="33" max="16383" man="1"/>
      </rowBreaks>
      <pageMargins left="0.75" right="0.63" top="0.57999999999999996" bottom="0.6" header="0.34" footer="0.35"/>
      <pageSetup paperSize="9" scale="76" fitToHeight="3" orientation="portrait" r:id="rId1"/>
      <headerFooter alignWithMargins="0">
        <oddFooter>&amp;R&amp;"Book Antiqua,Bold"&amp;8 Page &amp;P of &amp;N</oddFooter>
      </headerFooter>
    </customSheetView>
    <customSheetView guid="{BCCF32CF-6814-4491-B636-EE6659CB2FDB}" scale="80" showPageBreaks="1" showGridLines="0" fitToPage="1" printArea="1" hiddenRows="1" hiddenColumns="1" view="pageBreakPreview" topLeftCell="A19">
      <selection activeCell="B22" sqref="B22:D22"/>
      <rowBreaks count="1" manualBreakCount="1">
        <brk id="33" max="16383" man="1"/>
      </rowBreaks>
      <pageMargins left="0.75" right="0.63" top="0.57999999999999996" bottom="0.6" header="0.34" footer="0.35"/>
      <pageSetup paperSize="9" scale="76" fitToHeight="3" orientation="portrait" r:id="rId2"/>
      <headerFooter alignWithMargins="0">
        <oddFooter>&amp;R&amp;"Book Antiqua,Bold"&amp;8 Page &amp;P of &amp;N</oddFooter>
      </headerFooter>
    </customSheetView>
    <customSheetView guid="{0B294850-FD19-47B3-ACE9-A5EA58FA8F6C}" scale="80" showPageBreaks="1" showGridLines="0" fitToPage="1" printArea="1" hiddenRows="1" view="pageBreakPreview" topLeftCell="A31">
      <selection activeCell="E38" sqref="E38:G38"/>
      <rowBreaks count="1" manualBreakCount="1">
        <brk id="33" max="16383" man="1"/>
      </rowBreaks>
      <pageMargins left="0.75" right="0.63" top="0.57999999999999996" bottom="0.6" header="0.34" footer="0.35"/>
      <pageSetup paperSize="9" scale="55" fitToHeight="3" orientation="portrait" r:id="rId3"/>
      <headerFooter alignWithMargins="0">
        <oddFooter>&amp;R&amp;"Book Antiqua,Bold"&amp;8 Page &amp;P of &amp;N</oddFooter>
      </headerFooter>
    </customSheetView>
    <customSheetView guid="{B5DDB8B7-72B3-44C4-BA38-BC879DA0D860}" scale="80" showPageBreaks="1" showGridLines="0" fitToPage="1" printArea="1" hiddenRows="1" view="pageBreakPreview">
      <selection activeCell="E38" sqref="E38:G38"/>
      <rowBreaks count="1" manualBreakCount="1">
        <brk id="33" max="16383" man="1"/>
      </rowBreaks>
      <pageMargins left="0.75" right="0.63" top="0.57999999999999996" bottom="0.6" header="0.34" footer="0.35"/>
      <pageSetup paperSize="9" scale="55" fitToHeight="3" orientation="portrait" r:id="rId4"/>
      <headerFooter alignWithMargins="0">
        <oddFooter>&amp;R&amp;"Book Antiqua,Bold"&amp;8 Page &amp;P of &amp;N</oddFooter>
      </headerFooter>
    </customSheetView>
    <customSheetView guid="{ADFEEE36-FC64-4164-B026-18EA8FC2BA5B}" scale="8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5" fitToHeight="3" orientation="portrait" r:id="rId5"/>
      <headerFooter alignWithMargins="0">
        <oddFooter>&amp;R&amp;"Book Antiqua,Bold"&amp;8 Page &amp;P of &amp;N</oddFooter>
      </headerFooter>
    </customSheetView>
    <customSheetView guid="{9416EA7C-09DE-4A79-98DC-84D6183EE7EA}"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6"/>
      <headerFooter alignWithMargins="0">
        <oddFooter>&amp;R&amp;"Book Antiqua,Bold"&amp;8 Page &amp;P of &amp;N</oddFooter>
      </headerFooter>
    </customSheetView>
    <customSheetView guid="{C7FCA09A-C3E0-4408-81A0-5CFFEB0C6237}" showGridLines="0" fitToPage="1" hiddenRows="1" topLeftCell="A46">
      <selection activeCell="H45" sqref="H45"/>
      <rowBreaks count="1" manualBreakCount="1">
        <brk id="33" max="16383" man="1"/>
      </rowBreaks>
      <pageMargins left="0.75" right="0.63" top="0.57999999999999996" bottom="0.6" header="0.34" footer="0.35"/>
      <pageSetup paperSize="9" scale="47" orientation="portrait" r:id="rId7"/>
      <headerFooter alignWithMargins="0">
        <oddFooter>&amp;R&amp;"Book Antiqua,Bold"&amp;8 Page &amp;P of &amp;N</oddFooter>
      </headerFooter>
    </customSheetView>
    <customSheetView guid="{494F6778-23FE-4AAC-B37D-6C7543FC13B9}" showGridLines="0" fitToPage="1" hiddenRows="1" topLeftCell="A34">
      <selection activeCell="E43" sqref="E43"/>
      <rowBreaks count="1" manualBreakCount="1">
        <brk id="33" max="16383" man="1"/>
      </rowBreaks>
      <pageMargins left="0.75" right="0.63" top="0.57999999999999996" bottom="0.6" header="0.34" footer="0.35"/>
      <pageSetup paperSize="9" scale="47" orientation="portrait" r:id="rId8"/>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1"/>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fitToPage="1" printArea="1" hiddenRows="1" view="pageBreakPreview" topLeftCell="A22">
      <selection activeCell="G46" sqref="E45:G46"/>
      <rowBreaks count="1" manualBreakCount="1">
        <brk id="33" max="16383" man="1"/>
      </rowBreaks>
      <pageMargins left="0.75" right="0.63" top="0.57999999999999996" bottom="0.6" header="0.34" footer="0.35"/>
      <pageSetup paperSize="9" scale="51" orientation="portrait" r:id="rId15"/>
      <headerFooter alignWithMargins="0">
        <oddFooter>&amp;R&amp;"Book Antiqua,Bold"&amp;8 Page &amp;P of &amp;N</oddFooter>
      </headerFooter>
    </customSheetView>
    <customSheetView guid="{6B3BC699-AF50-49D1-A5D9-04AC9ECA2E6E}" scale="60" showPageBreaks="1" showGridLines="0" fitToPage="1" printArea="1" hiddenRows="1" view="pageBreakPreview" topLeftCell="A10">
      <selection activeCell="B22" sqref="B22:D22"/>
      <rowBreaks count="1" manualBreakCount="1">
        <brk id="33" max="16383" man="1"/>
      </rowBreaks>
      <pageMargins left="0.75" right="0.63" top="0.57999999999999996" bottom="0.6" header="0.34" footer="0.35"/>
      <pageSetup paperSize="9" scale="47" orientation="portrait" r:id="rId16"/>
      <headerFooter alignWithMargins="0">
        <oddFooter>&amp;R&amp;"Book Antiqua,Bold"&amp;8 Page &amp;P of &amp;N</oddFooter>
      </headerFooter>
    </customSheetView>
    <customSheetView guid="{A59756C1-F119-409F-9749-7E17A89EC99C}" scale="6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1" orientation="portrait" r:id="rId17"/>
      <headerFooter alignWithMargins="0">
        <oddFooter>&amp;R&amp;"Book Antiqua,Bold"&amp;8 Page &amp;P of &amp;N</oddFooter>
      </headerFooter>
    </customSheetView>
    <customSheetView guid="{10D78769-6122-4B7A-A6A3-9E5BCA27938C}" scale="60" showPageBreaks="1" showGridLines="0" fitToPage="1" printArea="1" hiddenRows="1" view="pageBreakPreview" topLeftCell="A40">
      <selection activeCell="E52" sqref="E52:I52"/>
      <rowBreaks count="1" manualBreakCount="1">
        <brk id="33" max="16383" man="1"/>
      </rowBreaks>
      <pageMargins left="0.75" right="0.63" top="0.57999999999999996" bottom="0.6" header="0.34" footer="0.35"/>
      <pageSetup paperSize="9" scale="49" orientation="portrait" r:id="rId18"/>
      <headerFooter alignWithMargins="0">
        <oddFooter>&amp;R&amp;"Book Antiqua,Bold"&amp;8 Page &amp;P of &amp;N</oddFooter>
      </headerFooter>
    </customSheetView>
    <customSheetView guid="{C418AE7B-D663-4538-8B16-8531F14557D9}"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19"/>
      <headerFooter alignWithMargins="0">
        <oddFooter>&amp;R&amp;"Book Antiqua,Bold"&amp;8 Page &amp;P of &amp;N</oddFooter>
      </headerFooter>
    </customSheetView>
    <customSheetView guid="{7D19A8FF-9B46-47E7-A025-8214920F0DEA}" scale="60" showPageBreaks="1" showGridLines="0" fitToPage="1" printArea="1" hiddenRows="1" view="pageBreakPreview">
      <selection activeCell="E52" sqref="E52:I52"/>
      <rowBreaks count="1" manualBreakCount="1">
        <brk id="33" max="16383" man="1"/>
      </rowBreaks>
      <pageMargins left="0.75" right="0.63" top="0.57999999999999996" bottom="0.6" header="0.34" footer="0.35"/>
      <pageSetup paperSize="9" scale="55" fitToHeight="3" orientation="portrait" r:id="rId20"/>
      <headerFooter alignWithMargins="0">
        <oddFooter>&amp;R&amp;"Book Antiqua,Bold"&amp;8 Page &amp;P of &amp;N</oddFooter>
      </headerFooter>
    </customSheetView>
    <customSheetView guid="{F4494380-F964-4D0D-9D0A-9EA8E85D4225}" scale="80" showPageBreaks="1" showGridLines="0" fitToPage="1" printArea="1" hiddenRows="1" view="pageBreakPreview" topLeftCell="A37">
      <selection activeCell="B22" sqref="B22:D22"/>
      <rowBreaks count="1" manualBreakCount="1">
        <brk id="33" max="16383" man="1"/>
      </rowBreaks>
      <pageMargins left="0.75" right="0.63" top="0.57999999999999996" bottom="0.6" header="0.34" footer="0.35"/>
      <pageSetup paperSize="9" scale="55" fitToHeight="3" orientation="portrait" r:id="rId21"/>
      <headerFooter alignWithMargins="0">
        <oddFooter>&amp;R&amp;"Book Antiqua,Bold"&amp;8 Page &amp;P of &amp;N</oddFooter>
      </headerFooter>
    </customSheetView>
    <customSheetView guid="{51E8B268-CD70-41C9-97C5-6867BFB3D174}" scale="80" showPageBreaks="1" showGridLines="0" fitToPage="1" printArea="1" hiddenRows="1" view="pageBreakPreview" topLeftCell="A4">
      <selection activeCell="B22" sqref="B22:D22"/>
      <rowBreaks count="1" manualBreakCount="1">
        <brk id="33" max="16383" man="1"/>
      </rowBreaks>
      <pageMargins left="0.75" right="0.63" top="0.57999999999999996" bottom="0.6" header="0.34" footer="0.35"/>
      <pageSetup paperSize="9" scale="55" fitToHeight="3" orientation="portrait" r:id="rId22"/>
      <headerFooter alignWithMargins="0">
        <oddFooter>&amp;R&amp;"Book Antiqua,Bold"&amp;8 Page &amp;P of &amp;N</oddFooter>
      </headerFooter>
    </customSheetView>
    <customSheetView guid="{A1254D92-3EE6-40FC-9F9F-6A8DD0D26E07}" scale="80" showPageBreaks="1" showGridLines="0" fitToPage="1" printArea="1" hiddenRows="1" view="pageBreakPreview" topLeftCell="A28">
      <selection activeCell="E38" sqref="E38:G38"/>
      <rowBreaks count="1" manualBreakCount="1">
        <brk id="33" max="16383" man="1"/>
      </rowBreaks>
      <pageMargins left="0.75" right="0.63" top="0.57999999999999996" bottom="0.6" header="0.34" footer="0.35"/>
      <pageSetup paperSize="9" scale="55" fitToHeight="3" orientation="portrait" r:id="rId23"/>
      <headerFooter alignWithMargins="0">
        <oddFooter>&amp;R&amp;"Book Antiqua,Bold"&amp;8 Page &amp;P of &amp;N</oddFooter>
      </headerFooter>
    </customSheetView>
    <customSheetView guid="{D7CAE235-DD1C-4EEF-899D-8FC939865EF5}" scale="80" showPageBreaks="1" showGridLines="0" fitToPage="1" printArea="1" hiddenRows="1" hiddenColumns="1" view="pageBreakPreview" topLeftCell="A19">
      <selection activeCell="B22" sqref="B22:D22"/>
      <rowBreaks count="1" manualBreakCount="1">
        <brk id="33" max="16383" man="1"/>
      </rowBreaks>
      <pageMargins left="0.75" right="0.63" top="0.57999999999999996" bottom="0.6" header="0.34" footer="0.35"/>
      <pageSetup paperSize="9" scale="76" fitToHeight="3" orientation="portrait" r:id="rId24"/>
      <headerFooter alignWithMargins="0">
        <oddFooter>&amp;R&amp;"Book Antiqua,Bold"&amp;8 Page &amp;P of &amp;N</oddFooter>
      </headerFooter>
    </customSheetView>
    <customSheetView guid="{95DC4E80-4059-4DBD-A03E-19A166873728}" scale="80" showPageBreaks="1" showGridLines="0" fitToPage="1" printArea="1" hiddenRows="1" hiddenColumns="1" view="pageBreakPreview" topLeftCell="A22">
      <selection activeCell="B22" sqref="B22:D22"/>
      <rowBreaks count="1" manualBreakCount="1">
        <brk id="33" max="16383" man="1"/>
      </rowBreaks>
      <pageMargins left="0.75" right="0.63" top="0.57999999999999996" bottom="0.6" header="0.34" footer="0.35"/>
      <pageSetup paperSize="9" scale="76" fitToHeight="3" orientation="portrait" r:id="rId25"/>
      <headerFooter alignWithMargins="0">
        <oddFooter>&amp;R&amp;"Book Antiqua,Bold"&amp;8 Page &amp;P of &amp;N</oddFooter>
      </headerFooter>
    </customSheetView>
  </customSheetViews>
  <mergeCells count="76">
    <mergeCell ref="H47:I47"/>
    <mergeCell ref="H48:I48"/>
    <mergeCell ref="H50:I50"/>
    <mergeCell ref="H51:I51"/>
    <mergeCell ref="E22:G51"/>
    <mergeCell ref="H26:I26"/>
    <mergeCell ref="H27:I27"/>
    <mergeCell ref="H29:I29"/>
    <mergeCell ref="H30:I30"/>
    <mergeCell ref="H32:I32"/>
    <mergeCell ref="H33:I33"/>
    <mergeCell ref="H35:I35"/>
    <mergeCell ref="H36:I36"/>
    <mergeCell ref="H38:I38"/>
    <mergeCell ref="H39:I39"/>
    <mergeCell ref="H41:I41"/>
    <mergeCell ref="H42:I42"/>
    <mergeCell ref="H44:I44"/>
    <mergeCell ref="H45:I45"/>
    <mergeCell ref="A3:I3"/>
    <mergeCell ref="A5:I5"/>
    <mergeCell ref="A16:I16"/>
    <mergeCell ref="B9:D9"/>
    <mergeCell ref="B10:D10"/>
    <mergeCell ref="B11:D11"/>
    <mergeCell ref="B12:D12"/>
    <mergeCell ref="A8:D8"/>
    <mergeCell ref="A22:A24"/>
    <mergeCell ref="A25:A27"/>
    <mergeCell ref="B25:D25"/>
    <mergeCell ref="B26:D26"/>
    <mergeCell ref="B27:D27"/>
    <mergeCell ref="B58:I58"/>
    <mergeCell ref="B39:D39"/>
    <mergeCell ref="B41:D41"/>
    <mergeCell ref="B42:D42"/>
    <mergeCell ref="B44:D44"/>
    <mergeCell ref="A52:I52"/>
    <mergeCell ref="B45:D45"/>
    <mergeCell ref="A43:A45"/>
    <mergeCell ref="B43:D43"/>
    <mergeCell ref="A46:A48"/>
    <mergeCell ref="B46:D46"/>
    <mergeCell ref="B47:D47"/>
    <mergeCell ref="B48:D48"/>
    <mergeCell ref="A49:A51"/>
    <mergeCell ref="B49:D49"/>
    <mergeCell ref="B50:D50"/>
    <mergeCell ref="A40:A42"/>
    <mergeCell ref="B18:D18"/>
    <mergeCell ref="B22:D22"/>
    <mergeCell ref="B23:D23"/>
    <mergeCell ref="B24:D24"/>
    <mergeCell ref="A37:A39"/>
    <mergeCell ref="B40:D40"/>
    <mergeCell ref="B33:D33"/>
    <mergeCell ref="B36:D36"/>
    <mergeCell ref="B37:D37"/>
    <mergeCell ref="B35:D35"/>
    <mergeCell ref="A31:A33"/>
    <mergeCell ref="B31:D31"/>
    <mergeCell ref="B32:D32"/>
    <mergeCell ref="A34:A36"/>
    <mergeCell ref="A28:A30"/>
    <mergeCell ref="E18:I18"/>
    <mergeCell ref="B19:D19"/>
    <mergeCell ref="B38:D38"/>
    <mergeCell ref="B34:D34"/>
    <mergeCell ref="B51:D51"/>
    <mergeCell ref="E19:G19"/>
    <mergeCell ref="H19:I19"/>
    <mergeCell ref="H23:I23"/>
    <mergeCell ref="H24:I24"/>
    <mergeCell ref="B28:D28"/>
    <mergeCell ref="B29:D29"/>
    <mergeCell ref="B30:D30"/>
  </mergeCells>
  <phoneticPr fontId="6" type="noConversion"/>
  <pageMargins left="0.75" right="0.63" top="0.57999999999999996" bottom="0.6" header="0.34" footer="0.35"/>
  <pageSetup paperSize="9" scale="76" fitToHeight="3" orientation="portrait" r:id="rId26"/>
  <headerFooter alignWithMargins="0">
    <oddFooter>&amp;R&amp;"Book Antiqua,Bold"&amp;8 Page &amp;P of &amp;N</oddFooter>
  </headerFooter>
  <rowBreaks count="1" manualBreakCount="1">
    <brk id="33" max="16383" man="1"/>
  </rowBreaks>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pageSetUpPr fitToPage="1"/>
  </sheetPr>
  <dimension ref="A1:I36"/>
  <sheetViews>
    <sheetView showGridLines="0" view="pageBreakPreview" topLeftCell="A11" zoomScaleSheetLayoutView="100" workbookViewId="0">
      <selection activeCell="E11" sqref="E11"/>
    </sheetView>
  </sheetViews>
  <sheetFormatPr defaultColWidth="9.140625" defaultRowHeight="16.5"/>
  <cols>
    <col min="1" max="1" width="12.140625" style="236" customWidth="1"/>
    <col min="2" max="2" width="20.5703125" style="236" customWidth="1"/>
    <col min="3" max="3" width="11.42578125" style="236" customWidth="1"/>
    <col min="4" max="4" width="15.42578125" style="236" customWidth="1"/>
    <col min="5" max="5" width="39.28515625" style="236" customWidth="1"/>
    <col min="6" max="8" width="9.140625" style="241"/>
    <col min="9" max="16384" width="9.140625" style="231"/>
  </cols>
  <sheetData>
    <row r="1" spans="1:9">
      <c r="A1" s="269" t="str">
        <f>'Attach 3(JV)'!A1</f>
        <v>Package No. :N2JM/C&amp;M/CS/22(20)</v>
      </c>
      <c r="B1" s="270"/>
      <c r="C1" s="270"/>
      <c r="D1" s="270"/>
      <c r="E1" s="271" t="str">
        <f>"Attachment-10 "</f>
        <v xml:space="preserve">Attachment-10 </v>
      </c>
    </row>
    <row r="3" spans="1:9" ht="70.150000000000006" customHeight="1">
      <c r="A3" s="1289" t="str">
        <f>'Attach 3(JV)'!A3</f>
        <v>Renovation of washrooms in GRID Bhawan, RHQ, Jammu</v>
      </c>
      <c r="B3" s="1289"/>
      <c r="C3" s="1289"/>
      <c r="D3" s="1289"/>
      <c r="E3" s="1289"/>
      <c r="F3" s="279"/>
      <c r="G3" s="304"/>
      <c r="H3" s="279"/>
    </row>
    <row r="4" spans="1:9" ht="20.100000000000001" customHeight="1">
      <c r="A4" s="280"/>
      <c r="H4" s="1"/>
      <c r="I4" s="282"/>
    </row>
    <row r="5" spans="1:9" ht="20.100000000000001" customHeight="1">
      <c r="A5" s="985" t="s">
        <v>361</v>
      </c>
      <c r="B5" s="985"/>
      <c r="C5" s="985"/>
      <c r="D5" s="985"/>
      <c r="E5" s="985"/>
      <c r="F5" s="307"/>
      <c r="H5" s="1"/>
      <c r="I5" s="285"/>
    </row>
    <row r="6" spans="1:9" ht="20.100000000000001" customHeight="1">
      <c r="A6" s="240"/>
      <c r="H6" s="1"/>
      <c r="I6" s="285"/>
    </row>
    <row r="7" spans="1:9" ht="20.100000000000001" customHeight="1">
      <c r="A7" s="286" t="str">
        <f>'Attach 3(JV)'!A7</f>
        <v>Bidder’s Name and Address (Sole Bidder) :</v>
      </c>
      <c r="E7" s="287" t="str">
        <f>'Attach 3(JV)'!E7</f>
        <v>To:</v>
      </c>
      <c r="H7" s="1"/>
      <c r="I7" s="285"/>
    </row>
    <row r="8" spans="1:9" ht="36" customHeight="1">
      <c r="A8" s="983" t="str">
        <f>'Attach 3(JV)'!A8</f>
        <v/>
      </c>
      <c r="B8" s="983"/>
      <c r="C8" s="983"/>
      <c r="D8" s="983"/>
      <c r="E8" s="288" t="str">
        <f>'Attach 3(JV)'!E8</f>
        <v>Power Grid Corporation of India Ltd.</v>
      </c>
      <c r="H8" s="1"/>
      <c r="I8" s="285"/>
    </row>
    <row r="9" spans="1:9" ht="20.100000000000001" customHeight="1">
      <c r="A9" s="290" t="s">
        <v>337</v>
      </c>
      <c r="B9" s="1222" t="str">
        <f>'Attach 3(JV)'!B9</f>
        <v/>
      </c>
      <c r="C9" s="1222"/>
      <c r="D9" s="1222"/>
      <c r="E9" s="288" t="str">
        <f>'Attach 3(JV)'!E9</f>
        <v>Northern Region Transmission System - II,</v>
      </c>
      <c r="H9" s="1"/>
      <c r="I9" s="285"/>
    </row>
    <row r="10" spans="1:9" ht="20.100000000000001" customHeight="1">
      <c r="A10" s="290" t="s">
        <v>338</v>
      </c>
      <c r="B10" s="1222" t="str">
        <f>'Attach 3(JV)'!B10</f>
        <v/>
      </c>
      <c r="C10" s="1222"/>
      <c r="D10" s="1222"/>
      <c r="E10" s="288" t="str">
        <f>'Attach 3(JV)'!E10</f>
        <v>Grid Bhawan, OB-26, Rail Head Complex,</v>
      </c>
      <c r="H10" s="1"/>
      <c r="I10" s="285"/>
    </row>
    <row r="11" spans="1:9" ht="20.100000000000001" customHeight="1">
      <c r="B11" s="1222" t="str">
        <f>'Attach 3(JV)'!B11</f>
        <v/>
      </c>
      <c r="C11" s="1222"/>
      <c r="D11" s="1222"/>
      <c r="E11" s="288" t="str">
        <f>'Attach 3(JV)'!E11</f>
        <v>Jammu - 180 012 (J&amp;K)</v>
      </c>
    </row>
    <row r="12" spans="1:9" ht="20.100000000000001" customHeight="1">
      <c r="A12" s="240"/>
      <c r="B12" s="1222" t="str">
        <f>'Attach 3(JV)'!B12</f>
        <v/>
      </c>
      <c r="C12" s="1222"/>
      <c r="D12" s="1222"/>
      <c r="E12" s="288"/>
    </row>
    <row r="13" spans="1:9" ht="20.100000000000001" customHeight="1">
      <c r="A13" s="240"/>
      <c r="B13" s="458"/>
      <c r="C13" s="458"/>
      <c r="D13" s="458"/>
      <c r="G13" s="288"/>
    </row>
    <row r="14" spans="1:9" ht="20.100000000000001" customHeight="1">
      <c r="A14" s="236" t="s">
        <v>332</v>
      </c>
    </row>
    <row r="15" spans="1:9" ht="20.100000000000001" customHeight="1">
      <c r="A15" s="240"/>
    </row>
    <row r="16" spans="1:9" ht="57" customHeight="1">
      <c r="A16" s="1290" t="s">
        <v>362</v>
      </c>
      <c r="B16" s="1290"/>
      <c r="C16" s="1290"/>
      <c r="D16" s="1290"/>
      <c r="E16" s="1290"/>
      <c r="F16" s="298"/>
      <c r="G16" s="298"/>
      <c r="H16" s="298"/>
    </row>
    <row r="17" spans="1:5" ht="20.100000000000001" customHeight="1">
      <c r="A17" s="453"/>
    </row>
    <row r="18" spans="1:5" ht="20.100000000000001" customHeight="1">
      <c r="A18" s="453"/>
    </row>
    <row r="19" spans="1:5" ht="20.100000000000001" customHeight="1"/>
    <row r="20" spans="1:5" ht="33" customHeight="1">
      <c r="D20" s="403"/>
    </row>
    <row r="21" spans="1:5" ht="33" customHeight="1">
      <c r="A21" s="300" t="s">
        <v>7</v>
      </c>
      <c r="B21" s="416" t="str">
        <f>'Attach 3(JV)'!B24</f>
        <v/>
      </c>
      <c r="C21" s="449"/>
      <c r="D21" s="403" t="s">
        <v>5</v>
      </c>
      <c r="E21" s="417" t="str">
        <f>'Attach 3(JV)'!E24</f>
        <v/>
      </c>
    </row>
    <row r="22" spans="1:5" ht="33" customHeight="1">
      <c r="A22" s="300" t="s">
        <v>8</v>
      </c>
      <c r="B22" s="417" t="str">
        <f>'Attach 3(JV)'!B25</f>
        <v/>
      </c>
      <c r="C22" s="449"/>
      <c r="D22" s="403" t="s">
        <v>6</v>
      </c>
      <c r="E22" s="417" t="str">
        <f>'Attach 3(JV)'!E25</f>
        <v/>
      </c>
    </row>
    <row r="23" spans="1:5" ht="33" customHeight="1">
      <c r="B23" s="449"/>
      <c r="C23" s="449"/>
      <c r="D23" s="403"/>
      <c r="E23" s="449"/>
    </row>
    <row r="24" spans="1:5" ht="20.100000000000001" customHeight="1"/>
    <row r="25" spans="1:5" ht="20.100000000000001" customHeight="1">
      <c r="A25" s="268"/>
    </row>
    <row r="26" spans="1:5" ht="20.100000000000001" customHeight="1"/>
    <row r="27" spans="1:5" ht="20.100000000000001" customHeight="1"/>
    <row r="28" spans="1:5" ht="20.100000000000001" customHeight="1">
      <c r="A28" s="268"/>
    </row>
    <row r="29" spans="1:5" ht="20.100000000000001" customHeight="1"/>
    <row r="30" spans="1:5" ht="20.100000000000001" customHeight="1">
      <c r="A30" s="268"/>
    </row>
    <row r="31" spans="1:5" ht="20.100000000000001" customHeight="1"/>
    <row r="32" spans="1:5" ht="20.100000000000001" customHeight="1">
      <c r="A32" s="268"/>
    </row>
    <row r="33" ht="20.100000000000001" customHeight="1"/>
    <row r="34" ht="20.100000000000001" customHeight="1"/>
    <row r="35" ht="20.100000000000001" customHeight="1"/>
    <row r="36" ht="20.100000000000001" customHeight="1"/>
  </sheetData>
  <sheetProtection password="D8A0" sheet="1" objects="1" scenarios="1" formatColumns="0" formatRows="0" selectLockedCells="1"/>
  <customSheetViews>
    <customSheetView guid="{42803FD4-F291-4AEB-9205-0584651DCD41}" showPageBreaks="1" showGridLines="0" fitToPage="1" printArea="1" view="pageBreakPreview">
      <selection activeCell="E1" sqref="E1"/>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BCCF32CF-6814-4491-B636-EE6659CB2FDB}" showPageBreaks="1" showGridLines="0" fitToPage="1" printArea="1" view="pageBreakPreview" topLeftCell="A10">
      <selection activeCell="E1" sqref="E1"/>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0B294850-FD19-47B3-ACE9-A5EA58FA8F6C}" showPageBreaks="1" showGridLines="0" fitToPage="1" printArea="1" view="pageBreakPreview" topLeftCell="A22">
      <selection activeCell="A3" sqref="A3:E3"/>
      <pageMargins left="0.75" right="0.63" top="0.57999999999999996" bottom="0.6" header="0.34" footer="0.35"/>
      <pageSetup paperSize="9" scale="98" orientation="portrait" r:id="rId3"/>
      <headerFooter alignWithMargins="0">
        <oddFooter>&amp;R&amp;"Book Antiqua,Bold"&amp;8 Page &amp;P of &amp;N</oddFooter>
      </headerFooter>
    </customSheetView>
    <customSheetView guid="{B5DDB8B7-72B3-44C4-BA38-BC879DA0D860}" showPageBreaks="1" showGridLines="0" fitToPage="1" printArea="1" view="pageBreakPreview" topLeftCell="A22">
      <selection activeCell="A3" sqref="A3:E3"/>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ADFEEE36-FC64-4164-B026-18EA8FC2BA5B}" showPageBreaks="1" showGridLines="0" fitToPage="1" printArea="1" view="pageBreakPreview">
      <selection activeCell="A3" sqref="A3:E3"/>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9416EA7C-09DE-4A79-98DC-84D6183EE7EA}" showPageBreaks="1" showGridLines="0" fitToPage="1" printArea="1" view="pageBreakPreview">
      <selection activeCell="A3" sqref="A3:E3"/>
      <pageMargins left="0.75" right="0.63" top="0.57999999999999996" bottom="0.6" header="0.34" footer="0.35"/>
      <pageSetup paperSize="9" scale="98" orientation="portrait" r:id="rId6"/>
      <headerFooter alignWithMargins="0">
        <oddFooter>&amp;R&amp;"Book Antiqua,Bold"&amp;8 Page &amp;P of &amp;N</oddFooter>
      </headerFooter>
    </customSheetView>
    <customSheetView guid="{C7FCA09A-C3E0-4408-81A0-5CFFEB0C6237}" showGridLines="0" fitToPage="1" topLeftCell="A13">
      <selection sqref="A1:XFD1048576"/>
      <pageMargins left="0.75" right="0.63" top="0.57999999999999996" bottom="0.6" header="0.34" footer="0.35"/>
      <pageSetup paperSize="9" scale="98" orientation="portrait" r:id="rId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8" orientation="portrait" r:id="rId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howPageBreaks="1" showGridLines="0" fitToPage="1" printArea="1" view="pageBreakPreview" topLeftCell="A13">
      <selection activeCell="A3" sqref="A3:E3"/>
      <pageMargins left="0.75" right="0.63" top="0.57999999999999996" bottom="0.6" header="0.34" footer="0.35"/>
      <pageSetup paperSize="9" scale="98" orientation="portrait" r:id="rId15"/>
      <headerFooter alignWithMargins="0">
        <oddFooter>&amp;R&amp;"Book Antiqua,Bold"&amp;8 Page &amp;P of &amp;N</oddFooter>
      </headerFooter>
    </customSheetView>
    <customSheetView guid="{6B3BC699-AF50-49D1-A5D9-04AC9ECA2E6E}" showPageBreaks="1" showGridLines="0" fitToPage="1" printArea="1" view="pageBreakPreview" topLeftCell="A7">
      <selection activeCell="A16" sqref="A16:E16"/>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A59756C1-F119-409F-9749-7E17A89EC99C}" showPageBreaks="1" showGridLines="0" fitToPage="1" printArea="1" view="pageBreakPreview" topLeftCell="A10">
      <selection activeCell="A16" sqref="A16:E16"/>
      <pageMargins left="0.75" right="0.63" top="0.57999999999999996" bottom="0.6" header="0.34" footer="0.35"/>
      <pageSetup paperSize="9" scale="98" orientation="portrait" r:id="rId17"/>
      <headerFooter alignWithMargins="0">
        <oddFooter>&amp;R&amp;"Book Antiqua,Bold"&amp;8 Page &amp;P of &amp;N</oddFooter>
      </headerFooter>
    </customSheetView>
    <customSheetView guid="{10D78769-6122-4B7A-A6A3-9E5BCA27938C}" showPageBreaks="1" showGridLines="0" fitToPage="1" printArea="1" view="pageBreakPreview" topLeftCell="A7">
      <selection activeCell="A3" sqref="A3:E3"/>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C418AE7B-D663-4538-8B16-8531F14557D9}" showPageBreaks="1" showGridLines="0" fitToPage="1" printArea="1" view="pageBreakPreview">
      <selection activeCell="A3" sqref="A3:E3"/>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7D19A8FF-9B46-47E7-A025-8214920F0DEA}" showPageBreaks="1" showGridLines="0" fitToPage="1" printArea="1" view="pageBreakPreview">
      <selection activeCell="A3" sqref="A3:E3"/>
      <pageMargins left="0.75" right="0.63" top="0.57999999999999996" bottom="0.6" header="0.34" footer="0.35"/>
      <pageSetup paperSize="9" scale="99" orientation="portrait" r:id="rId20"/>
      <headerFooter alignWithMargins="0">
        <oddFooter>&amp;R&amp;"Book Antiqua,Bold"&amp;8 Page &amp;P of &amp;N</oddFooter>
      </headerFooter>
    </customSheetView>
    <customSheetView guid="{F4494380-F964-4D0D-9D0A-9EA8E85D4225}" showPageBreaks="1" showGridLines="0" fitToPage="1" printArea="1" view="pageBreakPreview" topLeftCell="A16">
      <selection activeCell="A3" sqref="A3:E3"/>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51E8B268-CD70-41C9-97C5-6867BFB3D174}" showPageBreaks="1" showGridLines="0" fitToPage="1" printArea="1" view="pageBreakPreview">
      <selection activeCell="A3" sqref="A3:E3"/>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A1254D92-3EE6-40FC-9F9F-6A8DD0D26E07}" showPageBreaks="1" showGridLines="0" fitToPage="1" printArea="1" view="pageBreakPreview" topLeftCell="A7">
      <selection activeCell="A3" sqref="A3:E3"/>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D7CAE235-DD1C-4EEF-899D-8FC939865EF5}" showPageBreaks="1" showGridLines="0" fitToPage="1" printArea="1" view="pageBreakPreview" topLeftCell="A10">
      <selection activeCell="E1" sqref="E1"/>
      <pageMargins left="0.75" right="0.63" top="0.57999999999999996" bottom="0.6" header="0.34" footer="0.35"/>
      <pageSetup paperSize="9" scale="99" orientation="portrait" r:id="rId24"/>
      <headerFooter alignWithMargins="0">
        <oddFooter>&amp;R&amp;"Book Antiqua,Bold"&amp;8 Page &amp;P of &amp;N</oddFooter>
      </headerFooter>
    </customSheetView>
    <customSheetView guid="{95DC4E80-4059-4DBD-A03E-19A166873728}" showPageBreaks="1" showGridLines="0" fitToPage="1" printArea="1" view="pageBreakPreview">
      <selection activeCell="E1" sqref="E1"/>
      <pageMargins left="0.75" right="0.63" top="0.57999999999999996" bottom="0.6" header="0.34" footer="0.35"/>
      <pageSetup paperSize="9" scale="99" orientation="portrait" r:id="rId2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paperSize="9" scale="99" orientation="portrait" r:id="rId26"/>
  <headerFooter alignWithMargins="0">
    <oddFooter>&amp;R&amp;"Book Antiqua,Bold"&amp;8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pageSetUpPr fitToPage="1"/>
  </sheetPr>
  <dimension ref="A1:Z85"/>
  <sheetViews>
    <sheetView showGridLines="0" view="pageBreakPreview" zoomScaleSheetLayoutView="100" workbookViewId="0">
      <selection activeCell="H12" sqref="H12"/>
    </sheetView>
  </sheetViews>
  <sheetFormatPr defaultColWidth="9.140625" defaultRowHeight="16.5"/>
  <cols>
    <col min="1" max="1" width="12.140625" style="236" customWidth="1"/>
    <col min="2" max="2" width="30.7109375" style="236" customWidth="1"/>
    <col min="3" max="3" width="19.7109375" style="236" customWidth="1"/>
    <col min="4" max="4" width="18.85546875" style="236" customWidth="1"/>
    <col min="5" max="5" width="20" style="236" customWidth="1"/>
    <col min="6" max="8" width="9.140625" style="241"/>
    <col min="9" max="16384" width="9.140625" style="231"/>
  </cols>
  <sheetData>
    <row r="1" spans="1:26">
      <c r="A1" s="269" t="str">
        <f>'Attach 3(JV)'!A1</f>
        <v>Package No. :N2JM/C&amp;M/CS/22(20)</v>
      </c>
      <c r="B1" s="270"/>
      <c r="C1" s="270"/>
      <c r="D1" s="270"/>
      <c r="E1" s="271" t="str">
        <f>"Attachment-11 " &amp; 'Attach 3(JV)'!AT1</f>
        <v>Attachment-11 N2JM/C&amp;M/CS/22(20)</v>
      </c>
    </row>
    <row r="2" spans="1:26" ht="19.5" customHeight="1">
      <c r="Z2" s="445">
        <f>'Attach 3(JV)'!Z2</f>
        <v>0</v>
      </c>
    </row>
    <row r="3" spans="1:26" ht="49.15" customHeight="1">
      <c r="A3" s="1264" t="str">
        <f>'Attach 3(QR)'!A3</f>
        <v>Renovation of washrooms in GRID Bhawan, RHQ, Jammu</v>
      </c>
      <c r="B3" s="1264"/>
      <c r="C3" s="1264"/>
      <c r="D3" s="1264"/>
      <c r="E3" s="1264"/>
      <c r="F3" s="279"/>
      <c r="G3" s="304"/>
      <c r="H3" s="279"/>
    </row>
    <row r="4" spans="1:26" ht="19.5" customHeight="1">
      <c r="A4" s="280"/>
      <c r="H4" s="1"/>
      <c r="I4" s="282"/>
    </row>
    <row r="5" spans="1:26" ht="19.5" customHeight="1">
      <c r="A5" s="985" t="s">
        <v>365</v>
      </c>
      <c r="B5" s="985"/>
      <c r="C5" s="985"/>
      <c r="D5" s="985"/>
      <c r="E5" s="985"/>
      <c r="F5" s="307"/>
      <c r="H5" s="1"/>
      <c r="I5" s="285"/>
    </row>
    <row r="6" spans="1:26" ht="19.5" customHeight="1">
      <c r="A6" s="240"/>
      <c r="H6" s="1"/>
      <c r="I6" s="285"/>
    </row>
    <row r="7" spans="1:26" ht="19.5" customHeight="1">
      <c r="A7" s="286" t="str">
        <f>'Attach 3(JV)'!A7</f>
        <v>Bidder’s Name and Address (Sole Bidder) :</v>
      </c>
      <c r="B7" s="240"/>
      <c r="C7" s="240"/>
      <c r="D7" s="287" t="str">
        <f>'Attach 3(JV)'!E7</f>
        <v>To:</v>
      </c>
      <c r="H7" s="1"/>
      <c r="I7" s="285"/>
    </row>
    <row r="8" spans="1:26" ht="36" customHeight="1">
      <c r="A8" s="983" t="str">
        <f>'Attach 3(JV)'!A8</f>
        <v/>
      </c>
      <c r="B8" s="983"/>
      <c r="C8" s="983"/>
      <c r="D8" s="288" t="str">
        <f>'Attach 3(JV)'!E8</f>
        <v>Power Grid Corporation of India Ltd.</v>
      </c>
      <c r="H8" s="1"/>
      <c r="I8" s="285"/>
    </row>
    <row r="9" spans="1:26" ht="19.5" customHeight="1">
      <c r="A9" s="290" t="s">
        <v>337</v>
      </c>
      <c r="B9" s="1222" t="str">
        <f>'Attach 3(JV)'!B9</f>
        <v/>
      </c>
      <c r="C9" s="1222"/>
      <c r="D9" s="288" t="str">
        <f>'Attach 3(JV)'!E9</f>
        <v>Northern Region Transmission System - II,</v>
      </c>
      <c r="H9" s="1"/>
      <c r="I9" s="285"/>
    </row>
    <row r="10" spans="1:26" ht="19.5" customHeight="1">
      <c r="A10" s="290" t="s">
        <v>338</v>
      </c>
      <c r="B10" s="1222" t="str">
        <f>'Attach 3(JV)'!B10</f>
        <v/>
      </c>
      <c r="C10" s="1222"/>
      <c r="D10" s="288" t="str">
        <f>'Attach 3(JV)'!E10</f>
        <v>Grid Bhawan, OB-26, Rail Head Complex,</v>
      </c>
      <c r="H10" s="1"/>
      <c r="I10" s="285"/>
    </row>
    <row r="11" spans="1:26" ht="19.5" customHeight="1">
      <c r="B11" s="1222" t="str">
        <f>'Attach 3(JV)'!B11</f>
        <v/>
      </c>
      <c r="C11" s="1222"/>
      <c r="D11" s="288" t="str">
        <f>'Attach 3(JV)'!E11</f>
        <v>Jammu - 180 012 (J&amp;K)</v>
      </c>
    </row>
    <row r="12" spans="1:26" ht="19.5" customHeight="1">
      <c r="A12" s="240"/>
      <c r="B12" s="1222" t="str">
        <f>'Attach 3(JV)'!B12</f>
        <v/>
      </c>
      <c r="C12" s="1222"/>
      <c r="D12" s="288"/>
    </row>
    <row r="13" spans="1:26" ht="19.5" customHeight="1">
      <c r="A13" s="236" t="s">
        <v>332</v>
      </c>
      <c r="D13" s="157"/>
    </row>
    <row r="14" spans="1:26" ht="9.9499999999999993" customHeight="1">
      <c r="A14" s="240"/>
    </row>
    <row r="15" spans="1:26" ht="33.75" customHeight="1">
      <c r="A15" s="1290" t="s">
        <v>366</v>
      </c>
      <c r="B15" s="1290"/>
      <c r="C15" s="1290"/>
      <c r="D15" s="1290"/>
      <c r="E15" s="1290"/>
      <c r="F15" s="298"/>
      <c r="G15" s="298"/>
      <c r="H15" s="298"/>
    </row>
    <row r="16" spans="1:26" ht="19.5" customHeight="1">
      <c r="A16" s="240"/>
      <c r="B16" s="240"/>
      <c r="C16" s="240"/>
      <c r="D16" s="240"/>
      <c r="E16" s="240"/>
      <c r="F16" s="298"/>
      <c r="G16" s="298"/>
      <c r="H16" s="298"/>
    </row>
    <row r="17" spans="1:8" s="241" customFormat="1" ht="72" customHeight="1">
      <c r="A17" s="441" t="s">
        <v>335</v>
      </c>
      <c r="B17" s="1291" t="s">
        <v>76</v>
      </c>
      <c r="C17" s="1291"/>
      <c r="D17" s="441" t="s">
        <v>77</v>
      </c>
      <c r="E17" s="441" t="s">
        <v>78</v>
      </c>
      <c r="G17" s="298"/>
      <c r="H17" s="298"/>
    </row>
    <row r="18" spans="1:8" ht="26.1" customHeight="1">
      <c r="A18" s="459">
        <v>1</v>
      </c>
      <c r="B18" s="1292"/>
      <c r="C18" s="1292"/>
      <c r="D18" s="206"/>
      <c r="E18" s="206"/>
      <c r="F18" s="298"/>
      <c r="G18" s="298"/>
      <c r="H18" s="298"/>
    </row>
    <row r="19" spans="1:8" ht="26.1" customHeight="1">
      <c r="A19" s="459">
        <v>2</v>
      </c>
      <c r="B19" s="1292"/>
      <c r="C19" s="1292"/>
      <c r="D19" s="206"/>
      <c r="E19" s="206"/>
      <c r="F19" s="298"/>
      <c r="G19" s="298"/>
      <c r="H19" s="298"/>
    </row>
    <row r="20" spans="1:8" ht="26.1" customHeight="1">
      <c r="A20" s="459">
        <v>3</v>
      </c>
      <c r="B20" s="1292"/>
      <c r="C20" s="1292"/>
      <c r="D20" s="206"/>
      <c r="E20" s="206"/>
      <c r="F20" s="298"/>
      <c r="G20" s="298"/>
      <c r="H20" s="298"/>
    </row>
    <row r="21" spans="1:8" ht="26.1" customHeight="1">
      <c r="A21" s="459">
        <v>4</v>
      </c>
      <c r="B21" s="1292"/>
      <c r="C21" s="1292"/>
      <c r="D21" s="206"/>
      <c r="E21" s="206"/>
      <c r="F21" s="298"/>
      <c r="G21" s="298"/>
      <c r="H21" s="298"/>
    </row>
    <row r="22" spans="1:8" ht="26.1" customHeight="1">
      <c r="A22" s="459">
        <v>5</v>
      </c>
      <c r="B22" s="1292"/>
      <c r="C22" s="1292"/>
      <c r="D22" s="206"/>
      <c r="E22" s="206"/>
      <c r="F22" s="298"/>
      <c r="G22" s="298"/>
      <c r="H22" s="298"/>
    </row>
    <row r="23" spans="1:8" ht="26.1" customHeight="1">
      <c r="A23" s="459">
        <v>6</v>
      </c>
      <c r="B23" s="1292"/>
      <c r="C23" s="1292"/>
      <c r="D23" s="206"/>
      <c r="E23" s="206"/>
      <c r="F23" s="298"/>
      <c r="G23" s="298"/>
      <c r="H23" s="298"/>
    </row>
    <row r="24" spans="1:8" ht="26.1" customHeight="1">
      <c r="A24" s="240"/>
      <c r="B24" s="240"/>
      <c r="C24" s="240"/>
      <c r="D24" s="240"/>
      <c r="E24" s="240"/>
      <c r="F24" s="298"/>
      <c r="G24" s="298"/>
      <c r="H24" s="298"/>
    </row>
    <row r="25" spans="1:8" ht="36.75" customHeight="1">
      <c r="C25" s="403"/>
    </row>
    <row r="26" spans="1:8" ht="40.5" customHeight="1">
      <c r="A26" s="300" t="s">
        <v>7</v>
      </c>
      <c r="B26" s="416" t="str">
        <f>'Attach 3(JV)'!B24</f>
        <v/>
      </c>
      <c r="C26" s="403" t="s">
        <v>5</v>
      </c>
      <c r="D26" s="417" t="str">
        <f>'Attach 3(JV)'!E24</f>
        <v/>
      </c>
    </row>
    <row r="27" spans="1:8" ht="26.1" customHeight="1">
      <c r="A27" s="300" t="s">
        <v>8</v>
      </c>
      <c r="B27" s="417" t="str">
        <f>'Attach 3(JV)'!B25</f>
        <v/>
      </c>
      <c r="C27" s="403" t="s">
        <v>6</v>
      </c>
      <c r="D27" s="417" t="str">
        <f>'Attach 3(JV)'!E25</f>
        <v/>
      </c>
    </row>
    <row r="28" spans="1:8" ht="26.1" customHeight="1">
      <c r="B28" s="449"/>
      <c r="C28" s="403"/>
      <c r="D28" s="403"/>
      <c r="E28" s="449"/>
    </row>
    <row r="29" spans="1:8" ht="20.100000000000001" hidden="1" customHeight="1">
      <c r="A29" s="269" t="str">
        <f>A1</f>
        <v>Package No. :N2JM/C&amp;M/CS/22(20)</v>
      </c>
      <c r="B29" s="270"/>
      <c r="C29" s="270"/>
      <c r="D29" s="270"/>
      <c r="E29" s="271" t="str">
        <f>E1</f>
        <v>Attachment-11 N2JM/C&amp;M/CS/22(20)</v>
      </c>
    </row>
    <row r="30" spans="1:8" ht="19.5" hidden="1" customHeight="1"/>
    <row r="31" spans="1:8" ht="64.150000000000006" hidden="1" customHeight="1">
      <c r="A31" s="984" t="str">
        <f>A3</f>
        <v>Renovation of washrooms in GRID Bhawan, RHQ, Jammu</v>
      </c>
      <c r="B31" s="984"/>
      <c r="C31" s="984"/>
      <c r="D31" s="984"/>
      <c r="E31" s="984"/>
    </row>
    <row r="32" spans="1:8" ht="19.5" hidden="1" customHeight="1">
      <c r="A32" s="280"/>
    </row>
    <row r="33" spans="1:5" s="231" customFormat="1" ht="19.5" hidden="1" customHeight="1">
      <c r="A33" s="985" t="s">
        <v>365</v>
      </c>
      <c r="B33" s="985"/>
      <c r="C33" s="985"/>
      <c r="D33" s="985"/>
      <c r="E33" s="985"/>
    </row>
    <row r="34" spans="1:5" s="231" customFormat="1" ht="19.5" hidden="1" customHeight="1">
      <c r="A34" s="240"/>
      <c r="B34" s="236"/>
      <c r="C34" s="236"/>
      <c r="D34" s="236"/>
      <c r="E34" s="236"/>
    </row>
    <row r="35" spans="1:5" s="231" customFormat="1" ht="19.5" hidden="1" customHeight="1">
      <c r="A35" s="286" t="str">
        <f>'Attach 3(JV)'!A15</f>
        <v>Name(s) and Addresse(s) of other partner(s)</v>
      </c>
      <c r="B35" s="240"/>
      <c r="C35" s="240"/>
      <c r="D35" s="287" t="str">
        <f>D7</f>
        <v>To:</v>
      </c>
      <c r="E35" s="236"/>
    </row>
    <row r="36" spans="1:5" s="231" customFormat="1" ht="19.5" hidden="1" customHeight="1">
      <c r="A36" s="286" t="str">
        <f>'Attach 3(JV)'!B16</f>
        <v/>
      </c>
      <c r="B36" s="240"/>
      <c r="C36" s="240"/>
      <c r="D36" s="288" t="str">
        <f>D8</f>
        <v>Power Grid Corporation of India Ltd.</v>
      </c>
      <c r="E36" s="236"/>
    </row>
    <row r="37" spans="1:5" s="231" customFormat="1" ht="19.5" hidden="1" customHeight="1">
      <c r="A37" s="290" t="s">
        <v>337</v>
      </c>
      <c r="B37" s="1222" t="str">
        <f>'Attach 3(JV)'!B17:D17</f>
        <v/>
      </c>
      <c r="C37" s="1222"/>
      <c r="D37" s="288" t="str">
        <f>D9</f>
        <v>Northern Region Transmission System - II,</v>
      </c>
      <c r="E37" s="236"/>
    </row>
    <row r="38" spans="1:5" s="231" customFormat="1" ht="19.5" hidden="1" customHeight="1">
      <c r="A38" s="290" t="s">
        <v>338</v>
      </c>
      <c r="B38" s="1222" t="str">
        <f>'Attach 3(JV)'!B18:D18</f>
        <v/>
      </c>
      <c r="C38" s="1222"/>
      <c r="D38" s="288" t="str">
        <f>D10</f>
        <v>Grid Bhawan, OB-26, Rail Head Complex,</v>
      </c>
      <c r="E38" s="236"/>
    </row>
    <row r="39" spans="1:5" s="231" customFormat="1" ht="19.5" hidden="1" customHeight="1">
      <c r="A39" s="236"/>
      <c r="B39" s="1222" t="str">
        <f>'Attach 3(JV)'!B19:D19</f>
        <v/>
      </c>
      <c r="C39" s="1222"/>
      <c r="D39" s="288" t="str">
        <f>D11</f>
        <v>Jammu - 180 012 (J&amp;K)</v>
      </c>
      <c r="E39" s="236"/>
    </row>
    <row r="40" spans="1:5" s="231" customFormat="1" ht="19.5" hidden="1" customHeight="1">
      <c r="A40" s="240"/>
      <c r="B40" s="1222" t="str">
        <f>'Attach 3(JV)'!B20:D20</f>
        <v/>
      </c>
      <c r="C40" s="1222"/>
      <c r="D40" s="288"/>
      <c r="E40" s="236"/>
    </row>
    <row r="41" spans="1:5" s="231" customFormat="1" ht="19.5" hidden="1" customHeight="1">
      <c r="A41" s="236" t="s">
        <v>332</v>
      </c>
      <c r="B41" s="236"/>
      <c r="C41" s="236"/>
      <c r="D41" s="157"/>
      <c r="E41" s="236"/>
    </row>
    <row r="42" spans="1:5" s="231" customFormat="1" ht="19.5" hidden="1" customHeight="1">
      <c r="A42" s="240"/>
      <c r="B42" s="236"/>
      <c r="C42" s="236"/>
      <c r="D42" s="236"/>
      <c r="E42" s="236"/>
    </row>
    <row r="43" spans="1:5" s="231" customFormat="1" ht="33.75" hidden="1" customHeight="1">
      <c r="A43" s="1290" t="s">
        <v>366</v>
      </c>
      <c r="B43" s="1290"/>
      <c r="C43" s="1290"/>
      <c r="D43" s="1290"/>
      <c r="E43" s="1290"/>
    </row>
    <row r="44" spans="1:5" s="231" customFormat="1" ht="19.5" hidden="1" customHeight="1">
      <c r="A44" s="240"/>
      <c r="B44" s="240"/>
      <c r="C44" s="240"/>
      <c r="D44" s="240"/>
      <c r="E44" s="240"/>
    </row>
    <row r="45" spans="1:5" s="231" customFormat="1" ht="72" hidden="1" customHeight="1">
      <c r="A45" s="441" t="s">
        <v>335</v>
      </c>
      <c r="B45" s="1291" t="s">
        <v>76</v>
      </c>
      <c r="C45" s="1291"/>
      <c r="D45" s="441" t="s">
        <v>77</v>
      </c>
      <c r="E45" s="441" t="s">
        <v>78</v>
      </c>
    </row>
    <row r="46" spans="1:5" s="231" customFormat="1" ht="25.5" hidden="1" customHeight="1">
      <c r="A46" s="459">
        <v>1</v>
      </c>
      <c r="B46" s="1292"/>
      <c r="C46" s="1292"/>
      <c r="D46" s="485"/>
      <c r="E46" s="485"/>
    </row>
    <row r="47" spans="1:5" s="231" customFormat="1" ht="25.5" hidden="1" customHeight="1">
      <c r="A47" s="459">
        <v>2</v>
      </c>
      <c r="B47" s="1292"/>
      <c r="C47" s="1292"/>
      <c r="D47" s="485"/>
      <c r="E47" s="485"/>
    </row>
    <row r="48" spans="1:5" s="231" customFormat="1" ht="25.5" hidden="1" customHeight="1">
      <c r="A48" s="459">
        <v>3</v>
      </c>
      <c r="B48" s="1292"/>
      <c r="C48" s="1292"/>
      <c r="D48" s="485"/>
      <c r="E48" s="485"/>
    </row>
    <row r="49" spans="1:5" s="231" customFormat="1" ht="25.5" hidden="1" customHeight="1">
      <c r="A49" s="459">
        <v>4</v>
      </c>
      <c r="B49" s="1292"/>
      <c r="C49" s="1292"/>
      <c r="D49" s="485"/>
      <c r="E49" s="485"/>
    </row>
    <row r="50" spans="1:5" s="231" customFormat="1" ht="25.5" hidden="1" customHeight="1">
      <c r="A50" s="459">
        <v>5</v>
      </c>
      <c r="B50" s="1292"/>
      <c r="C50" s="1292"/>
      <c r="D50" s="485"/>
      <c r="E50" s="485"/>
    </row>
    <row r="51" spans="1:5" s="231" customFormat="1" ht="25.5" hidden="1" customHeight="1">
      <c r="A51" s="459">
        <v>6</v>
      </c>
      <c r="B51" s="1292"/>
      <c r="C51" s="1292"/>
      <c r="D51" s="485"/>
      <c r="E51" s="485"/>
    </row>
    <row r="52" spans="1:5" s="231" customFormat="1" ht="27.95" hidden="1" customHeight="1">
      <c r="A52" s="240"/>
      <c r="B52" s="240"/>
      <c r="C52" s="240"/>
      <c r="D52" s="240"/>
      <c r="E52" s="240"/>
    </row>
    <row r="53" spans="1:5" s="231" customFormat="1" ht="27.95" hidden="1" customHeight="1">
      <c r="A53" s="460"/>
      <c r="B53" s="460"/>
      <c r="C53" s="460"/>
      <c r="D53" s="460"/>
      <c r="E53" s="460"/>
    </row>
    <row r="54" spans="1:5" s="231" customFormat="1" ht="27.95" hidden="1" customHeight="1">
      <c r="A54" s="460" t="s">
        <v>7</v>
      </c>
      <c r="B54" s="416" t="str">
        <f>B26</f>
        <v/>
      </c>
      <c r="C54" s="460" t="s">
        <v>5</v>
      </c>
      <c r="D54" s="460" t="str">
        <f>D26</f>
        <v/>
      </c>
      <c r="E54" s="460"/>
    </row>
    <row r="55" spans="1:5" s="231" customFormat="1" ht="27.95" hidden="1" customHeight="1">
      <c r="A55" s="460" t="s">
        <v>8</v>
      </c>
      <c r="B55" s="460" t="str">
        <f>B27</f>
        <v/>
      </c>
      <c r="C55" s="460" t="s">
        <v>6</v>
      </c>
      <c r="D55" s="460" t="str">
        <f>D27</f>
        <v/>
      </c>
      <c r="E55" s="460"/>
    </row>
    <row r="56" spans="1:5" s="231" customFormat="1" ht="27.95" hidden="1" customHeight="1">
      <c r="A56" s="460"/>
      <c r="B56" s="460"/>
      <c r="C56" s="460"/>
      <c r="D56" s="460"/>
      <c r="E56" s="460"/>
    </row>
    <row r="57" spans="1:5" s="231" customFormat="1" ht="19.5" hidden="1" customHeight="1">
      <c r="A57" s="269" t="str">
        <f>A29</f>
        <v>Package No. :N2JM/C&amp;M/CS/22(20)</v>
      </c>
      <c r="B57" s="270"/>
      <c r="C57" s="270"/>
      <c r="D57" s="270"/>
      <c r="E57" s="271" t="str">
        <f>E29</f>
        <v>Attachment-11 N2JM/C&amp;M/CS/22(20)</v>
      </c>
    </row>
    <row r="58" spans="1:5" s="231" customFormat="1" ht="19.5" hidden="1" customHeight="1">
      <c r="A58" s="236"/>
      <c r="B58" s="236"/>
      <c r="C58" s="236"/>
      <c r="D58" s="236"/>
      <c r="E58" s="236"/>
    </row>
    <row r="59" spans="1:5" s="231" customFormat="1" ht="150" hidden="1" customHeight="1">
      <c r="A59" s="984" t="str">
        <f>A31</f>
        <v>Renovation of washrooms in GRID Bhawan, RHQ, Jammu</v>
      </c>
      <c r="B59" s="984"/>
      <c r="C59" s="984"/>
      <c r="D59" s="984"/>
      <c r="E59" s="984"/>
    </row>
    <row r="60" spans="1:5" s="231" customFormat="1" ht="19.5" hidden="1" customHeight="1">
      <c r="A60" s="280"/>
      <c r="B60" s="236"/>
      <c r="C60" s="236"/>
      <c r="D60" s="236"/>
      <c r="E60" s="236"/>
    </row>
    <row r="61" spans="1:5" s="231" customFormat="1" ht="19.5" hidden="1" customHeight="1">
      <c r="A61" s="985" t="s">
        <v>365</v>
      </c>
      <c r="B61" s="985"/>
      <c r="C61" s="985"/>
      <c r="D61" s="985"/>
      <c r="E61" s="985"/>
    </row>
    <row r="62" spans="1:5" s="231" customFormat="1" ht="19.5" hidden="1" customHeight="1">
      <c r="A62" s="240"/>
      <c r="B62" s="236"/>
      <c r="C62" s="236"/>
      <c r="D62" s="236"/>
      <c r="E62" s="236"/>
    </row>
    <row r="63" spans="1:5" s="231" customFormat="1" ht="19.5" hidden="1" customHeight="1">
      <c r="A63" s="286" t="str">
        <f>'Attach 3(JV)'!A15</f>
        <v>Name(s) and Addresse(s) of other partner(s)</v>
      </c>
      <c r="B63" s="240"/>
      <c r="C63" s="240"/>
      <c r="D63" s="287" t="str">
        <f>D7</f>
        <v>To:</v>
      </c>
      <c r="E63" s="236"/>
    </row>
    <row r="64" spans="1:5" s="231" customFormat="1" ht="19.5" hidden="1" customHeight="1">
      <c r="A64" s="286" t="str">
        <f>'Attach 3(JV)'!E16</f>
        <v/>
      </c>
      <c r="B64" s="240"/>
      <c r="C64" s="240"/>
      <c r="D64" s="288" t="str">
        <f>D8</f>
        <v>Power Grid Corporation of India Ltd.</v>
      </c>
      <c r="E64" s="236"/>
    </row>
    <row r="65" spans="1:5" s="231" customFormat="1" ht="19.5" hidden="1" customHeight="1">
      <c r="A65" s="290" t="s">
        <v>337</v>
      </c>
      <c r="B65" s="1222" t="str">
        <f>'Attach 3(JV)'!E17</f>
        <v/>
      </c>
      <c r="C65" s="1222"/>
      <c r="D65" s="288" t="str">
        <f>D9</f>
        <v>Northern Region Transmission System - II,</v>
      </c>
      <c r="E65" s="236"/>
    </row>
    <row r="66" spans="1:5" s="231" customFormat="1" ht="19.5" hidden="1" customHeight="1">
      <c r="A66" s="290" t="s">
        <v>338</v>
      </c>
      <c r="B66" s="1222" t="str">
        <f>'Attach 3(JV)'!E18</f>
        <v/>
      </c>
      <c r="C66" s="1222"/>
      <c r="D66" s="288" t="str">
        <f>D10</f>
        <v>Grid Bhawan, OB-26, Rail Head Complex,</v>
      </c>
      <c r="E66" s="236"/>
    </row>
    <row r="67" spans="1:5" s="231" customFormat="1" ht="19.5" hidden="1" customHeight="1">
      <c r="A67" s="236"/>
      <c r="B67" s="1222" t="str">
        <f>'Attach 3(JV)'!E19</f>
        <v/>
      </c>
      <c r="C67" s="1222"/>
      <c r="D67" s="288" t="str">
        <f>D11</f>
        <v>Jammu - 180 012 (J&amp;K)</v>
      </c>
      <c r="E67" s="236"/>
    </row>
    <row r="68" spans="1:5" s="231" customFormat="1" ht="19.5" hidden="1" customHeight="1">
      <c r="A68" s="240"/>
      <c r="B68" s="1222" t="str">
        <f>'Attach 3(JV)'!E20</f>
        <v/>
      </c>
      <c r="C68" s="1222"/>
      <c r="D68" s="288"/>
      <c r="E68" s="236"/>
    </row>
    <row r="69" spans="1:5" s="231" customFormat="1" ht="19.5" hidden="1" customHeight="1">
      <c r="A69" s="236" t="s">
        <v>332</v>
      </c>
      <c r="B69" s="236"/>
      <c r="C69" s="236"/>
      <c r="D69" s="157"/>
      <c r="E69" s="236"/>
    </row>
    <row r="70" spans="1:5" s="231" customFormat="1" ht="19.5" hidden="1" customHeight="1">
      <c r="A70" s="240"/>
      <c r="B70" s="236"/>
      <c r="C70" s="236"/>
      <c r="D70" s="236"/>
      <c r="E70" s="236"/>
    </row>
    <row r="71" spans="1:5" s="231" customFormat="1" ht="33.75" hidden="1" customHeight="1">
      <c r="A71" s="1290" t="s">
        <v>366</v>
      </c>
      <c r="B71" s="1290"/>
      <c r="C71" s="1290"/>
      <c r="D71" s="1290"/>
      <c r="E71" s="1290"/>
    </row>
    <row r="72" spans="1:5" s="231" customFormat="1" ht="19.5" hidden="1" customHeight="1">
      <c r="A72" s="240"/>
      <c r="B72" s="240"/>
      <c r="C72" s="240"/>
      <c r="D72" s="240"/>
      <c r="E72" s="240"/>
    </row>
    <row r="73" spans="1:5" s="231" customFormat="1" ht="72" hidden="1" customHeight="1">
      <c r="A73" s="441" t="s">
        <v>335</v>
      </c>
      <c r="B73" s="1291" t="s">
        <v>76</v>
      </c>
      <c r="C73" s="1291"/>
      <c r="D73" s="441" t="s">
        <v>77</v>
      </c>
      <c r="E73" s="441" t="s">
        <v>78</v>
      </c>
    </row>
    <row r="74" spans="1:5" s="231" customFormat="1" ht="25.5" hidden="1" customHeight="1">
      <c r="A74" s="459">
        <v>1</v>
      </c>
      <c r="B74" s="1292"/>
      <c r="C74" s="1292"/>
      <c r="D74" s="485"/>
      <c r="E74" s="485"/>
    </row>
    <row r="75" spans="1:5" s="231" customFormat="1" ht="25.5" hidden="1" customHeight="1">
      <c r="A75" s="459">
        <v>2</v>
      </c>
      <c r="B75" s="1292"/>
      <c r="C75" s="1292"/>
      <c r="D75" s="485"/>
      <c r="E75" s="485"/>
    </row>
    <row r="76" spans="1:5" s="231" customFormat="1" ht="25.5" hidden="1" customHeight="1">
      <c r="A76" s="459">
        <v>3</v>
      </c>
      <c r="B76" s="1292"/>
      <c r="C76" s="1292"/>
      <c r="D76" s="485"/>
      <c r="E76" s="485"/>
    </row>
    <row r="77" spans="1:5" s="231" customFormat="1" ht="25.5" hidden="1" customHeight="1">
      <c r="A77" s="459">
        <v>4</v>
      </c>
      <c r="B77" s="1292"/>
      <c r="C77" s="1292"/>
      <c r="D77" s="485"/>
      <c r="E77" s="485"/>
    </row>
    <row r="78" spans="1:5" s="231" customFormat="1" ht="25.5" hidden="1" customHeight="1">
      <c r="A78" s="459">
        <v>5</v>
      </c>
      <c r="B78" s="1292"/>
      <c r="C78" s="1292"/>
      <c r="D78" s="485"/>
      <c r="E78" s="485"/>
    </row>
    <row r="79" spans="1:5" s="231" customFormat="1" ht="25.5" hidden="1" customHeight="1">
      <c r="A79" s="459">
        <v>6</v>
      </c>
      <c r="B79" s="1292"/>
      <c r="C79" s="1292"/>
      <c r="D79" s="485"/>
      <c r="E79" s="485"/>
    </row>
    <row r="80" spans="1:5" s="231" customFormat="1" ht="19.5" hidden="1" customHeight="1">
      <c r="A80" s="240"/>
      <c r="B80" s="240"/>
      <c r="C80" s="240"/>
      <c r="D80" s="240"/>
      <c r="E80" s="240"/>
    </row>
    <row r="81" spans="1:5" s="231" customFormat="1" ht="24.75" hidden="1" customHeight="1">
      <c r="A81" s="460"/>
      <c r="B81" s="460"/>
      <c r="C81" s="460"/>
      <c r="D81" s="460"/>
      <c r="E81" s="460"/>
    </row>
    <row r="82" spans="1:5" s="231" customFormat="1" ht="24.75" hidden="1" customHeight="1">
      <c r="A82" s="460" t="s">
        <v>7</v>
      </c>
      <c r="B82" s="416" t="str">
        <f>B54</f>
        <v/>
      </c>
      <c r="C82" s="460" t="s">
        <v>5</v>
      </c>
      <c r="D82" s="460" t="str">
        <f>D54</f>
        <v/>
      </c>
      <c r="E82" s="460"/>
    </row>
    <row r="83" spans="1:5" s="231" customFormat="1" ht="24.75" hidden="1" customHeight="1">
      <c r="A83" s="460" t="s">
        <v>8</v>
      </c>
      <c r="B83" s="460" t="str">
        <f>B55</f>
        <v/>
      </c>
      <c r="C83" s="460" t="s">
        <v>6</v>
      </c>
      <c r="D83" s="460" t="str">
        <f>D55</f>
        <v/>
      </c>
      <c r="E83" s="460"/>
    </row>
    <row r="84" spans="1:5" s="231" customFormat="1" ht="24.75" hidden="1" customHeight="1">
      <c r="A84" s="460"/>
      <c r="B84" s="460"/>
      <c r="C84" s="460"/>
      <c r="D84" s="460"/>
      <c r="E84" s="460"/>
    </row>
    <row r="85" spans="1:5" s="231" customFormat="1" ht="37.5" customHeight="1">
      <c r="A85" s="461"/>
      <c r="B85" s="461"/>
      <c r="C85" s="461"/>
      <c r="D85" s="461"/>
      <c r="E85" s="461"/>
    </row>
  </sheetData>
  <sheetProtection formatColumns="0" formatRows="0" selectLockedCells="1"/>
  <customSheetViews>
    <customSheetView guid="{42803FD4-F291-4AEB-9205-0584651DCD41}"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1"/>
      <headerFooter alignWithMargins="0">
        <oddFooter>&amp;R&amp;"Book Antiqua,Bold"&amp;8 Page &amp;P of &amp;N</oddFooter>
      </headerFooter>
    </customSheetView>
    <customSheetView guid="{BCCF32CF-6814-4491-B636-EE6659CB2FDB}"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0B294850-FD19-47B3-ACE9-A5EA58FA8F6C}"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B5DDB8B7-72B3-44C4-BA38-BC879DA0D860}"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 guid="{ADFEEE36-FC64-4164-B026-18EA8FC2BA5B}" showPageBreaks="1" showGridLines="0" fitToPage="1" printArea="1" hiddenRows="1" view="pageBreakPreview">
      <selection activeCell="B18" sqref="B18:C18"/>
      <pageMargins left="0.75" right="0.63" top="0.57999999999999996" bottom="0.6" header="0.34" footer="0.35"/>
      <pageSetup paperSize="9" scale="96" fitToHeight="0" orientation="portrait" r:id="rId5"/>
      <headerFooter alignWithMargins="0">
        <oddFooter>&amp;R&amp;"Book Antiqua,Bold"&amp;8 Page &amp;P of &amp;N</oddFooter>
      </headerFooter>
    </customSheetView>
    <customSheetView guid="{9416EA7C-09DE-4A79-98DC-84D6183EE7EA}" showPageBreaks="1" showGridLines="0" fitToPage="1" printArea="1" hiddenRows="1" view="pageBreakPreview" topLeftCell="A13">
      <selection activeCell="B18" sqref="B18:C18"/>
      <pageMargins left="0.75" right="0.63" top="0.57999999999999996" bottom="0.6" header="0.34" footer="0.35"/>
      <pageSetup paperSize="9" scale="96" fitToHeight="0" orientation="portrait" r:id="rId6"/>
      <headerFooter alignWithMargins="0">
        <oddFooter>&amp;R&amp;"Book Antiqua,Bold"&amp;8 Page &amp;P of &amp;N</oddFooter>
      </headerFooter>
    </customSheetView>
    <customSheetView guid="{C7FCA09A-C3E0-4408-81A0-5CFFEB0C6237}" showGridLines="0" fitToPage="1" topLeftCell="A13">
      <selection activeCell="B18" sqref="B18:E23"/>
      <pageMargins left="0.75" right="0.63" top="0.57999999999999996" bottom="0.6" header="0.34" footer="0.35"/>
      <pageSetup paperSize="9" scale="96" fitToHeight="0" orientation="portrait" r:id="rId7"/>
      <headerFooter alignWithMargins="0">
        <oddFooter>&amp;R&amp;"Book Antiqua,Bold"&amp;8 Page &amp;P of &amp;N</oddFooter>
      </headerFooter>
    </customSheetView>
    <customSheetView guid="{494F6778-23FE-4AAC-B37D-6C7543FC13B9}" showGridLines="0" fitToPage="1" printArea="1" topLeftCell="A76">
      <selection activeCell="D79" sqref="D79"/>
      <pageMargins left="0.75" right="0.63" top="0.57999999999999996" bottom="0.6" header="0.34" footer="0.35"/>
      <pageSetup paperSize="9" scale="96" fitToHeight="0" orientation="portrait" r:id="rId8"/>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howPageBreaks="1" showGridLines="0" fitToPage="1" printArea="1" view="pageBreakPreview" topLeftCell="A16">
      <selection activeCell="B18" sqref="B18:E23"/>
      <pageMargins left="0.75" right="0.63" top="0.57999999999999996" bottom="0.6" header="0.34" footer="0.35"/>
      <pageSetup paperSize="9" scale="96" fitToHeight="0" orientation="portrait" r:id="rId15"/>
      <headerFooter alignWithMargins="0">
        <oddFooter>&amp;R&amp;"Book Antiqua,Bold"&amp;8 Page &amp;P of &amp;N</oddFooter>
      </headerFooter>
    </customSheetView>
    <customSheetView guid="{6B3BC699-AF50-49D1-A5D9-04AC9ECA2E6E}" showPageBreaks="1" showGridLines="0" fitToPage="1" printArea="1" hiddenRows="1" view="pageBreakPreview" topLeftCell="A17">
      <selection activeCell="B18" sqref="B18:C18"/>
      <pageMargins left="0.75" right="0.63" top="0.57999999999999996" bottom="0.6" header="0.34" footer="0.35"/>
      <pageSetup paperSize="9" scale="96" fitToHeight="0" orientation="portrait" r:id="rId16"/>
      <headerFooter alignWithMargins="0">
        <oddFooter>&amp;R&amp;"Book Antiqua,Bold"&amp;8 Page &amp;P of &amp;N</oddFooter>
      </headerFooter>
    </customSheetView>
    <customSheetView guid="{A59756C1-F119-409F-9749-7E17A89EC99C}" showPageBreaks="1" showGridLines="0" fitToPage="1" printArea="1" hiddenRows="1" view="pageBreakPreview">
      <selection activeCell="B18" sqref="B18:C18"/>
      <pageMargins left="0.75" right="0.63" top="0.57999999999999996" bottom="0.6" header="0.34" footer="0.35"/>
      <pageSetup paperSize="9" scale="96" fitToHeight="0" orientation="portrait" r:id="rId17"/>
      <headerFooter alignWithMargins="0">
        <oddFooter>&amp;R&amp;"Book Antiqua,Bold"&amp;8 Page &amp;P of &amp;N</oddFooter>
      </headerFooter>
    </customSheetView>
    <customSheetView guid="{10D78769-6122-4B7A-A6A3-9E5BCA27938C}" showPageBreaks="1" showGridLines="0" fitToPage="1" printArea="1" hiddenRows="1" view="pageBreakPreview" topLeftCell="A22">
      <selection activeCell="B18" sqref="B18:C18"/>
      <pageMargins left="0.75" right="0.63" top="0.57999999999999996" bottom="0.6" header="0.34" footer="0.35"/>
      <pageSetup paperSize="9" scale="96" fitToHeight="0" orientation="portrait" r:id="rId18"/>
      <headerFooter alignWithMargins="0">
        <oddFooter>&amp;R&amp;"Book Antiqua,Bold"&amp;8 Page &amp;P of &amp;N</oddFooter>
      </headerFooter>
    </customSheetView>
    <customSheetView guid="{C418AE7B-D663-4538-8B16-8531F14557D9}" showPageBreaks="1" showGridLines="0" fitToPage="1" printArea="1" hiddenRows="1" view="pageBreakPreview" topLeftCell="A4">
      <selection activeCell="B18" sqref="B18:C18"/>
      <pageMargins left="0.75" right="0.63" top="0.57999999999999996" bottom="0.6" header="0.34" footer="0.35"/>
      <pageSetup paperSize="9" scale="96" fitToHeight="0" orientation="portrait" r:id="rId19"/>
      <headerFooter alignWithMargins="0">
        <oddFooter>&amp;R&amp;"Book Antiqua,Bold"&amp;8 Page &amp;P of &amp;N</oddFooter>
      </headerFooter>
    </customSheetView>
    <customSheetView guid="{7D19A8FF-9B46-47E7-A025-8214920F0DEA}" showPageBreaks="1" showGridLines="0" fitToPage="1" printArea="1" hiddenRows="1" view="pageBreakPreview" topLeftCell="A4">
      <selection activeCell="B18" sqref="B18:C18"/>
      <pageMargins left="0.75" right="0.63" top="0.57999999999999996" bottom="0.6" header="0.34" footer="0.35"/>
      <pageSetup paperSize="9" scale="96" fitToHeight="0" orientation="portrait" r:id="rId20"/>
      <headerFooter alignWithMargins="0">
        <oddFooter>&amp;R&amp;"Book Antiqua,Bold"&amp;8 Page &amp;P of &amp;N</oddFooter>
      </headerFooter>
    </customSheetView>
    <customSheetView guid="{F4494380-F964-4D0D-9D0A-9EA8E85D4225}" showPageBreaks="1" showGridLines="0" fitToPage="1" printArea="1" hiddenRows="1" view="pageBreakPreview" topLeftCell="A10">
      <selection activeCell="B18" sqref="B18:C18"/>
      <pageMargins left="0.75" right="0.63" top="0.57999999999999996" bottom="0.6" header="0.34" footer="0.35"/>
      <pageSetup paperSize="9" scale="96" fitToHeight="0" orientation="portrait" r:id="rId21"/>
      <headerFooter alignWithMargins="0">
        <oddFooter>&amp;R&amp;"Book Antiqua,Bold"&amp;8 Page &amp;P of &amp;N</oddFooter>
      </headerFooter>
    </customSheetView>
    <customSheetView guid="{51E8B268-CD70-41C9-97C5-6867BFB3D174}" showPageBreaks="1" showGridLines="0" fitToPage="1" printArea="1" hiddenRows="1" view="pageBreakPreview">
      <selection activeCell="B18" sqref="B18:C18"/>
      <pageMargins left="0.75" right="0.63" top="0.57999999999999996" bottom="0.6" header="0.34" footer="0.35"/>
      <pageSetup paperSize="9" scale="96" fitToHeight="0" orientation="portrait" r:id="rId22"/>
      <headerFooter alignWithMargins="0">
        <oddFooter>&amp;R&amp;"Book Antiqua,Bold"&amp;8 Page &amp;P of &amp;N</oddFooter>
      </headerFooter>
    </customSheetView>
    <customSheetView guid="{A1254D92-3EE6-40FC-9F9F-6A8DD0D26E07}"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3"/>
      <headerFooter alignWithMargins="0">
        <oddFooter>&amp;R&amp;"Book Antiqua,Bold"&amp;8 Page &amp;P of &amp;N</oddFooter>
      </headerFooter>
    </customSheetView>
    <customSheetView guid="{D7CAE235-DD1C-4EEF-899D-8FC939865EF5}"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4"/>
      <headerFooter alignWithMargins="0">
        <oddFooter>&amp;R&amp;"Book Antiqua,Bold"&amp;8 Page &amp;P of &amp;N</oddFooter>
      </headerFooter>
    </customSheetView>
    <customSheetView guid="{95DC4E80-4059-4DBD-A03E-19A166873728}" showPageBreaks="1" showGridLines="0" fitToPage="1" printArea="1" hiddenRows="1" state="hidden" view="pageBreakPreview">
      <selection activeCell="H12" sqref="H12"/>
      <pageMargins left="0.75" right="0.63" top="0.57999999999999996" bottom="0.6" header="0.34" footer="0.35"/>
      <pageSetup paperSize="9" scale="96" fitToHeight="0" orientation="portrait" r:id="rId25"/>
      <headerFooter alignWithMargins="0">
        <oddFooter>&amp;R&amp;"Book Antiqua,Bold"&amp;8 Page &amp;P of &amp;N</oddFooter>
      </headerFooter>
    </customSheetView>
  </customSheetViews>
  <mergeCells count="43">
    <mergeCell ref="B79:C79"/>
    <mergeCell ref="B74:C74"/>
    <mergeCell ref="B75:C75"/>
    <mergeCell ref="B76:C76"/>
    <mergeCell ref="B77:C77"/>
    <mergeCell ref="B78:C78"/>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40:C40"/>
    <mergeCell ref="A43:E43"/>
    <mergeCell ref="B22:C22"/>
    <mergeCell ref="A31:E31"/>
    <mergeCell ref="A33:E33"/>
    <mergeCell ref="B37:C37"/>
    <mergeCell ref="B23:C23"/>
    <mergeCell ref="B18:C18"/>
    <mergeCell ref="B38:C38"/>
    <mergeCell ref="B39:C39"/>
    <mergeCell ref="B19:C19"/>
    <mergeCell ref="B20:C20"/>
    <mergeCell ref="B21:C21"/>
    <mergeCell ref="A8:C8"/>
    <mergeCell ref="A3:E3"/>
    <mergeCell ref="A5:E5"/>
    <mergeCell ref="A15:E15"/>
    <mergeCell ref="B17:C17"/>
    <mergeCell ref="B9:C9"/>
    <mergeCell ref="B10:C10"/>
    <mergeCell ref="B11:C11"/>
    <mergeCell ref="B12:C12"/>
  </mergeCells>
  <phoneticPr fontId="6" type="noConversion"/>
  <conditionalFormatting sqref="B55:B56 A29:A56 C29:E56 B29:B53 A81:A85 C81:E85 B81 B83:B85">
    <cfRule type="expression" dxfId="23" priority="1" stopIfTrue="1">
      <formula>$Z$2&lt;1</formula>
    </cfRule>
  </conditionalFormatting>
  <conditionalFormatting sqref="A57:E80">
    <cfRule type="expression" dxfId="22" priority="2" stopIfTrue="1">
      <formula>$Z$2&lt;2</formula>
    </cfRule>
  </conditionalFormatting>
  <pageMargins left="0.75" right="0.63" top="0.57999999999999996" bottom="0.6" header="0.34" footer="0.35"/>
  <pageSetup paperSize="9" scale="96" fitToHeight="0" orientation="portrait" r:id="rId26"/>
  <headerFooter alignWithMargins="0">
    <oddFooter>&amp;R&amp;"Book Antiqua,Bold"&amp;8 Page &amp;P of &amp;N</oddFooter>
  </headerFooter>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Z76"/>
  <sheetViews>
    <sheetView showGridLines="0" showZeros="0" view="pageBreakPreview" topLeftCell="A27" zoomScaleNormal="100" zoomScaleSheetLayoutView="100" workbookViewId="0">
      <selection activeCell="B18" sqref="B18:C18"/>
    </sheetView>
  </sheetViews>
  <sheetFormatPr defaultRowHeight="14.25"/>
  <cols>
    <col min="1" max="1" width="11.28515625" style="649" customWidth="1"/>
    <col min="2" max="2" width="37.85546875" style="649" customWidth="1"/>
    <col min="3" max="3" width="24.85546875" style="649" customWidth="1"/>
    <col min="4" max="4" width="21.85546875" style="649" customWidth="1"/>
    <col min="5" max="5" width="20" style="649" customWidth="1"/>
    <col min="6" max="6" width="9.140625" style="649" hidden="1" customWidth="1"/>
    <col min="7" max="7" width="9.140625" style="649"/>
    <col min="8" max="8" width="11.28515625" style="649" customWidth="1"/>
    <col min="9" max="256" width="9.140625" style="650"/>
    <col min="257" max="257" width="11.28515625" style="650" customWidth="1"/>
    <col min="258" max="258" width="37.85546875" style="650" customWidth="1"/>
    <col min="259" max="259" width="24.85546875" style="650" customWidth="1"/>
    <col min="260" max="260" width="21.85546875" style="650" customWidth="1"/>
    <col min="261" max="261" width="20" style="650" customWidth="1"/>
    <col min="262" max="262" width="0" style="650" hidden="1" customWidth="1"/>
    <col min="263" max="263" width="9.140625" style="650"/>
    <col min="264" max="264" width="11.28515625" style="650" customWidth="1"/>
    <col min="265" max="512" width="9.140625" style="650"/>
    <col min="513" max="513" width="11.28515625" style="650" customWidth="1"/>
    <col min="514" max="514" width="37.85546875" style="650" customWidth="1"/>
    <col min="515" max="515" width="24.85546875" style="650" customWidth="1"/>
    <col min="516" max="516" width="21.85546875" style="650" customWidth="1"/>
    <col min="517" max="517" width="20" style="650" customWidth="1"/>
    <col min="518" max="518" width="0" style="650" hidden="1" customWidth="1"/>
    <col min="519" max="519" width="9.140625" style="650"/>
    <col min="520" max="520" width="11.28515625" style="650" customWidth="1"/>
    <col min="521" max="768" width="9.140625" style="650"/>
    <col min="769" max="769" width="11.28515625" style="650" customWidth="1"/>
    <col min="770" max="770" width="37.85546875" style="650" customWidth="1"/>
    <col min="771" max="771" width="24.85546875" style="650" customWidth="1"/>
    <col min="772" max="772" width="21.85546875" style="650" customWidth="1"/>
    <col min="773" max="773" width="20" style="650" customWidth="1"/>
    <col min="774" max="774" width="0" style="650" hidden="1" customWidth="1"/>
    <col min="775" max="775" width="9.140625" style="650"/>
    <col min="776" max="776" width="11.28515625" style="650" customWidth="1"/>
    <col min="777" max="1024" width="9.140625" style="650"/>
    <col min="1025" max="1025" width="11.28515625" style="650" customWidth="1"/>
    <col min="1026" max="1026" width="37.85546875" style="650" customWidth="1"/>
    <col min="1027" max="1027" width="24.85546875" style="650" customWidth="1"/>
    <col min="1028" max="1028" width="21.85546875" style="650" customWidth="1"/>
    <col min="1029" max="1029" width="20" style="650" customWidth="1"/>
    <col min="1030" max="1030" width="0" style="650" hidden="1" customWidth="1"/>
    <col min="1031" max="1031" width="9.140625" style="650"/>
    <col min="1032" max="1032" width="11.28515625" style="650" customWidth="1"/>
    <col min="1033" max="1280" width="9.140625" style="650"/>
    <col min="1281" max="1281" width="11.28515625" style="650" customWidth="1"/>
    <col min="1282" max="1282" width="37.85546875" style="650" customWidth="1"/>
    <col min="1283" max="1283" width="24.85546875" style="650" customWidth="1"/>
    <col min="1284" max="1284" width="21.85546875" style="650" customWidth="1"/>
    <col min="1285" max="1285" width="20" style="650" customWidth="1"/>
    <col min="1286" max="1286" width="0" style="650" hidden="1" customWidth="1"/>
    <col min="1287" max="1287" width="9.140625" style="650"/>
    <col min="1288" max="1288" width="11.28515625" style="650" customWidth="1"/>
    <col min="1289" max="1536" width="9.140625" style="650"/>
    <col min="1537" max="1537" width="11.28515625" style="650" customWidth="1"/>
    <col min="1538" max="1538" width="37.85546875" style="650" customWidth="1"/>
    <col min="1539" max="1539" width="24.85546875" style="650" customWidth="1"/>
    <col min="1540" max="1540" width="21.85546875" style="650" customWidth="1"/>
    <col min="1541" max="1541" width="20" style="650" customWidth="1"/>
    <col min="1542" max="1542" width="0" style="650" hidden="1" customWidth="1"/>
    <col min="1543" max="1543" width="9.140625" style="650"/>
    <col min="1544" max="1544" width="11.28515625" style="650" customWidth="1"/>
    <col min="1545" max="1792" width="9.140625" style="650"/>
    <col min="1793" max="1793" width="11.28515625" style="650" customWidth="1"/>
    <col min="1794" max="1794" width="37.85546875" style="650" customWidth="1"/>
    <col min="1795" max="1795" width="24.85546875" style="650" customWidth="1"/>
    <col min="1796" max="1796" width="21.85546875" style="650" customWidth="1"/>
    <col min="1797" max="1797" width="20" style="650" customWidth="1"/>
    <col min="1798" max="1798" width="0" style="650" hidden="1" customWidth="1"/>
    <col min="1799" max="1799" width="9.140625" style="650"/>
    <col min="1800" max="1800" width="11.28515625" style="650" customWidth="1"/>
    <col min="1801" max="2048" width="9.140625" style="650"/>
    <col min="2049" max="2049" width="11.28515625" style="650" customWidth="1"/>
    <col min="2050" max="2050" width="37.85546875" style="650" customWidth="1"/>
    <col min="2051" max="2051" width="24.85546875" style="650" customWidth="1"/>
    <col min="2052" max="2052" width="21.85546875" style="650" customWidth="1"/>
    <col min="2053" max="2053" width="20" style="650" customWidth="1"/>
    <col min="2054" max="2054" width="0" style="650" hidden="1" customWidth="1"/>
    <col min="2055" max="2055" width="9.140625" style="650"/>
    <col min="2056" max="2056" width="11.28515625" style="650" customWidth="1"/>
    <col min="2057" max="2304" width="9.140625" style="650"/>
    <col min="2305" max="2305" width="11.28515625" style="650" customWidth="1"/>
    <col min="2306" max="2306" width="37.85546875" style="650" customWidth="1"/>
    <col min="2307" max="2307" width="24.85546875" style="650" customWidth="1"/>
    <col min="2308" max="2308" width="21.85546875" style="650" customWidth="1"/>
    <col min="2309" max="2309" width="20" style="650" customWidth="1"/>
    <col min="2310" max="2310" width="0" style="650" hidden="1" customWidth="1"/>
    <col min="2311" max="2311" width="9.140625" style="650"/>
    <col min="2312" max="2312" width="11.28515625" style="650" customWidth="1"/>
    <col min="2313" max="2560" width="9.140625" style="650"/>
    <col min="2561" max="2561" width="11.28515625" style="650" customWidth="1"/>
    <col min="2562" max="2562" width="37.85546875" style="650" customWidth="1"/>
    <col min="2563" max="2563" width="24.85546875" style="650" customWidth="1"/>
    <col min="2564" max="2564" width="21.85546875" style="650" customWidth="1"/>
    <col min="2565" max="2565" width="20" style="650" customWidth="1"/>
    <col min="2566" max="2566" width="0" style="650" hidden="1" customWidth="1"/>
    <col min="2567" max="2567" width="9.140625" style="650"/>
    <col min="2568" max="2568" width="11.28515625" style="650" customWidth="1"/>
    <col min="2569" max="2816" width="9.140625" style="650"/>
    <col min="2817" max="2817" width="11.28515625" style="650" customWidth="1"/>
    <col min="2818" max="2818" width="37.85546875" style="650" customWidth="1"/>
    <col min="2819" max="2819" width="24.85546875" style="650" customWidth="1"/>
    <col min="2820" max="2820" width="21.85546875" style="650" customWidth="1"/>
    <col min="2821" max="2821" width="20" style="650" customWidth="1"/>
    <col min="2822" max="2822" width="0" style="650" hidden="1" customWidth="1"/>
    <col min="2823" max="2823" width="9.140625" style="650"/>
    <col min="2824" max="2824" width="11.28515625" style="650" customWidth="1"/>
    <col min="2825" max="3072" width="9.140625" style="650"/>
    <col min="3073" max="3073" width="11.28515625" style="650" customWidth="1"/>
    <col min="3074" max="3074" width="37.85546875" style="650" customWidth="1"/>
    <col min="3075" max="3075" width="24.85546875" style="650" customWidth="1"/>
    <col min="3076" max="3076" width="21.85546875" style="650" customWidth="1"/>
    <col min="3077" max="3077" width="20" style="650" customWidth="1"/>
    <col min="3078" max="3078" width="0" style="650" hidden="1" customWidth="1"/>
    <col min="3079" max="3079" width="9.140625" style="650"/>
    <col min="3080" max="3080" width="11.28515625" style="650" customWidth="1"/>
    <col min="3081" max="3328" width="9.140625" style="650"/>
    <col min="3329" max="3329" width="11.28515625" style="650" customWidth="1"/>
    <col min="3330" max="3330" width="37.85546875" style="650" customWidth="1"/>
    <col min="3331" max="3331" width="24.85546875" style="650" customWidth="1"/>
    <col min="3332" max="3332" width="21.85546875" style="650" customWidth="1"/>
    <col min="3333" max="3333" width="20" style="650" customWidth="1"/>
    <col min="3334" max="3334" width="0" style="650" hidden="1" customWidth="1"/>
    <col min="3335" max="3335" width="9.140625" style="650"/>
    <col min="3336" max="3336" width="11.28515625" style="650" customWidth="1"/>
    <col min="3337" max="3584" width="9.140625" style="650"/>
    <col min="3585" max="3585" width="11.28515625" style="650" customWidth="1"/>
    <col min="3586" max="3586" width="37.85546875" style="650" customWidth="1"/>
    <col min="3587" max="3587" width="24.85546875" style="650" customWidth="1"/>
    <col min="3588" max="3588" width="21.85546875" style="650" customWidth="1"/>
    <col min="3589" max="3589" width="20" style="650" customWidth="1"/>
    <col min="3590" max="3590" width="0" style="650" hidden="1" customWidth="1"/>
    <col min="3591" max="3591" width="9.140625" style="650"/>
    <col min="3592" max="3592" width="11.28515625" style="650" customWidth="1"/>
    <col min="3593" max="3840" width="9.140625" style="650"/>
    <col min="3841" max="3841" width="11.28515625" style="650" customWidth="1"/>
    <col min="3842" max="3842" width="37.85546875" style="650" customWidth="1"/>
    <col min="3843" max="3843" width="24.85546875" style="650" customWidth="1"/>
    <col min="3844" max="3844" width="21.85546875" style="650" customWidth="1"/>
    <col min="3845" max="3845" width="20" style="650" customWidth="1"/>
    <col min="3846" max="3846" width="0" style="650" hidden="1" customWidth="1"/>
    <col min="3847" max="3847" width="9.140625" style="650"/>
    <col min="3848" max="3848" width="11.28515625" style="650" customWidth="1"/>
    <col min="3849" max="4096" width="9.140625" style="650"/>
    <col min="4097" max="4097" width="11.28515625" style="650" customWidth="1"/>
    <col min="4098" max="4098" width="37.85546875" style="650" customWidth="1"/>
    <col min="4099" max="4099" width="24.85546875" style="650" customWidth="1"/>
    <col min="4100" max="4100" width="21.85546875" style="650" customWidth="1"/>
    <col min="4101" max="4101" width="20" style="650" customWidth="1"/>
    <col min="4102" max="4102" width="0" style="650" hidden="1" customWidth="1"/>
    <col min="4103" max="4103" width="9.140625" style="650"/>
    <col min="4104" max="4104" width="11.28515625" style="650" customWidth="1"/>
    <col min="4105" max="4352" width="9.140625" style="650"/>
    <col min="4353" max="4353" width="11.28515625" style="650" customWidth="1"/>
    <col min="4354" max="4354" width="37.85546875" style="650" customWidth="1"/>
    <col min="4355" max="4355" width="24.85546875" style="650" customWidth="1"/>
    <col min="4356" max="4356" width="21.85546875" style="650" customWidth="1"/>
    <col min="4357" max="4357" width="20" style="650" customWidth="1"/>
    <col min="4358" max="4358" width="0" style="650" hidden="1" customWidth="1"/>
    <col min="4359" max="4359" width="9.140625" style="650"/>
    <col min="4360" max="4360" width="11.28515625" style="650" customWidth="1"/>
    <col min="4361" max="4608" width="9.140625" style="650"/>
    <col min="4609" max="4609" width="11.28515625" style="650" customWidth="1"/>
    <col min="4610" max="4610" width="37.85546875" style="650" customWidth="1"/>
    <col min="4611" max="4611" width="24.85546875" style="650" customWidth="1"/>
    <col min="4612" max="4612" width="21.85546875" style="650" customWidth="1"/>
    <col min="4613" max="4613" width="20" style="650" customWidth="1"/>
    <col min="4614" max="4614" width="0" style="650" hidden="1" customWidth="1"/>
    <col min="4615" max="4615" width="9.140625" style="650"/>
    <col min="4616" max="4616" width="11.28515625" style="650" customWidth="1"/>
    <col min="4617" max="4864" width="9.140625" style="650"/>
    <col min="4865" max="4865" width="11.28515625" style="650" customWidth="1"/>
    <col min="4866" max="4866" width="37.85546875" style="650" customWidth="1"/>
    <col min="4867" max="4867" width="24.85546875" style="650" customWidth="1"/>
    <col min="4868" max="4868" width="21.85546875" style="650" customWidth="1"/>
    <col min="4869" max="4869" width="20" style="650" customWidth="1"/>
    <col min="4870" max="4870" width="0" style="650" hidden="1" customWidth="1"/>
    <col min="4871" max="4871" width="9.140625" style="650"/>
    <col min="4872" max="4872" width="11.28515625" style="650" customWidth="1"/>
    <col min="4873" max="5120" width="9.140625" style="650"/>
    <col min="5121" max="5121" width="11.28515625" style="650" customWidth="1"/>
    <col min="5122" max="5122" width="37.85546875" style="650" customWidth="1"/>
    <col min="5123" max="5123" width="24.85546875" style="650" customWidth="1"/>
    <col min="5124" max="5124" width="21.85546875" style="650" customWidth="1"/>
    <col min="5125" max="5125" width="20" style="650" customWidth="1"/>
    <col min="5126" max="5126" width="0" style="650" hidden="1" customWidth="1"/>
    <col min="5127" max="5127" width="9.140625" style="650"/>
    <col min="5128" max="5128" width="11.28515625" style="650" customWidth="1"/>
    <col min="5129" max="5376" width="9.140625" style="650"/>
    <col min="5377" max="5377" width="11.28515625" style="650" customWidth="1"/>
    <col min="5378" max="5378" width="37.85546875" style="650" customWidth="1"/>
    <col min="5379" max="5379" width="24.85546875" style="650" customWidth="1"/>
    <col min="5380" max="5380" width="21.85546875" style="650" customWidth="1"/>
    <col min="5381" max="5381" width="20" style="650" customWidth="1"/>
    <col min="5382" max="5382" width="0" style="650" hidden="1" customWidth="1"/>
    <col min="5383" max="5383" width="9.140625" style="650"/>
    <col min="5384" max="5384" width="11.28515625" style="650" customWidth="1"/>
    <col min="5385" max="5632" width="9.140625" style="650"/>
    <col min="5633" max="5633" width="11.28515625" style="650" customWidth="1"/>
    <col min="5634" max="5634" width="37.85546875" style="650" customWidth="1"/>
    <col min="5635" max="5635" width="24.85546875" style="650" customWidth="1"/>
    <col min="5636" max="5636" width="21.85546875" style="650" customWidth="1"/>
    <col min="5637" max="5637" width="20" style="650" customWidth="1"/>
    <col min="5638" max="5638" width="0" style="650" hidden="1" customWidth="1"/>
    <col min="5639" max="5639" width="9.140625" style="650"/>
    <col min="5640" max="5640" width="11.28515625" style="650" customWidth="1"/>
    <col min="5641" max="5888" width="9.140625" style="650"/>
    <col min="5889" max="5889" width="11.28515625" style="650" customWidth="1"/>
    <col min="5890" max="5890" width="37.85546875" style="650" customWidth="1"/>
    <col min="5891" max="5891" width="24.85546875" style="650" customWidth="1"/>
    <col min="5892" max="5892" width="21.85546875" style="650" customWidth="1"/>
    <col min="5893" max="5893" width="20" style="650" customWidth="1"/>
    <col min="5894" max="5894" width="0" style="650" hidden="1" customWidth="1"/>
    <col min="5895" max="5895" width="9.140625" style="650"/>
    <col min="5896" max="5896" width="11.28515625" style="650" customWidth="1"/>
    <col min="5897" max="6144" width="9.140625" style="650"/>
    <col min="6145" max="6145" width="11.28515625" style="650" customWidth="1"/>
    <col min="6146" max="6146" width="37.85546875" style="650" customWidth="1"/>
    <col min="6147" max="6147" width="24.85546875" style="650" customWidth="1"/>
    <col min="6148" max="6148" width="21.85546875" style="650" customWidth="1"/>
    <col min="6149" max="6149" width="20" style="650" customWidth="1"/>
    <col min="6150" max="6150" width="0" style="650" hidden="1" customWidth="1"/>
    <col min="6151" max="6151" width="9.140625" style="650"/>
    <col min="6152" max="6152" width="11.28515625" style="650" customWidth="1"/>
    <col min="6153" max="6400" width="9.140625" style="650"/>
    <col min="6401" max="6401" width="11.28515625" style="650" customWidth="1"/>
    <col min="6402" max="6402" width="37.85546875" style="650" customWidth="1"/>
    <col min="6403" max="6403" width="24.85546875" style="650" customWidth="1"/>
    <col min="6404" max="6404" width="21.85546875" style="650" customWidth="1"/>
    <col min="6405" max="6405" width="20" style="650" customWidth="1"/>
    <col min="6406" max="6406" width="0" style="650" hidden="1" customWidth="1"/>
    <col min="6407" max="6407" width="9.140625" style="650"/>
    <col min="6408" max="6408" width="11.28515625" style="650" customWidth="1"/>
    <col min="6409" max="6656" width="9.140625" style="650"/>
    <col min="6657" max="6657" width="11.28515625" style="650" customWidth="1"/>
    <col min="6658" max="6658" width="37.85546875" style="650" customWidth="1"/>
    <col min="6659" max="6659" width="24.85546875" style="650" customWidth="1"/>
    <col min="6660" max="6660" width="21.85546875" style="650" customWidth="1"/>
    <col min="6661" max="6661" width="20" style="650" customWidth="1"/>
    <col min="6662" max="6662" width="0" style="650" hidden="1" customWidth="1"/>
    <col min="6663" max="6663" width="9.140625" style="650"/>
    <col min="6664" max="6664" width="11.28515625" style="650" customWidth="1"/>
    <col min="6665" max="6912" width="9.140625" style="650"/>
    <col min="6913" max="6913" width="11.28515625" style="650" customWidth="1"/>
    <col min="6914" max="6914" width="37.85546875" style="650" customWidth="1"/>
    <col min="6915" max="6915" width="24.85546875" style="650" customWidth="1"/>
    <col min="6916" max="6916" width="21.85546875" style="650" customWidth="1"/>
    <col min="6917" max="6917" width="20" style="650" customWidth="1"/>
    <col min="6918" max="6918" width="0" style="650" hidden="1" customWidth="1"/>
    <col min="6919" max="6919" width="9.140625" style="650"/>
    <col min="6920" max="6920" width="11.28515625" style="650" customWidth="1"/>
    <col min="6921" max="7168" width="9.140625" style="650"/>
    <col min="7169" max="7169" width="11.28515625" style="650" customWidth="1"/>
    <col min="7170" max="7170" width="37.85546875" style="650" customWidth="1"/>
    <col min="7171" max="7171" width="24.85546875" style="650" customWidth="1"/>
    <col min="7172" max="7172" width="21.85546875" style="650" customWidth="1"/>
    <col min="7173" max="7173" width="20" style="650" customWidth="1"/>
    <col min="7174" max="7174" width="0" style="650" hidden="1" customWidth="1"/>
    <col min="7175" max="7175" width="9.140625" style="650"/>
    <col min="7176" max="7176" width="11.28515625" style="650" customWidth="1"/>
    <col min="7177" max="7424" width="9.140625" style="650"/>
    <col min="7425" max="7425" width="11.28515625" style="650" customWidth="1"/>
    <col min="7426" max="7426" width="37.85546875" style="650" customWidth="1"/>
    <col min="7427" max="7427" width="24.85546875" style="650" customWidth="1"/>
    <col min="7428" max="7428" width="21.85546875" style="650" customWidth="1"/>
    <col min="7429" max="7429" width="20" style="650" customWidth="1"/>
    <col min="7430" max="7430" width="0" style="650" hidden="1" customWidth="1"/>
    <col min="7431" max="7431" width="9.140625" style="650"/>
    <col min="7432" max="7432" width="11.28515625" style="650" customWidth="1"/>
    <col min="7433" max="7680" width="9.140625" style="650"/>
    <col min="7681" max="7681" width="11.28515625" style="650" customWidth="1"/>
    <col min="7682" max="7682" width="37.85546875" style="650" customWidth="1"/>
    <col min="7683" max="7683" width="24.85546875" style="650" customWidth="1"/>
    <col min="7684" max="7684" width="21.85546875" style="650" customWidth="1"/>
    <col min="7685" max="7685" width="20" style="650" customWidth="1"/>
    <col min="7686" max="7686" width="0" style="650" hidden="1" customWidth="1"/>
    <col min="7687" max="7687" width="9.140625" style="650"/>
    <col min="7688" max="7688" width="11.28515625" style="650" customWidth="1"/>
    <col min="7689" max="7936" width="9.140625" style="650"/>
    <col min="7937" max="7937" width="11.28515625" style="650" customWidth="1"/>
    <col min="7938" max="7938" width="37.85546875" style="650" customWidth="1"/>
    <col min="7939" max="7939" width="24.85546875" style="650" customWidth="1"/>
    <col min="7940" max="7940" width="21.85546875" style="650" customWidth="1"/>
    <col min="7941" max="7941" width="20" style="650" customWidth="1"/>
    <col min="7942" max="7942" width="0" style="650" hidden="1" customWidth="1"/>
    <col min="7943" max="7943" width="9.140625" style="650"/>
    <col min="7944" max="7944" width="11.28515625" style="650" customWidth="1"/>
    <col min="7945" max="8192" width="9.140625" style="650"/>
    <col min="8193" max="8193" width="11.28515625" style="650" customWidth="1"/>
    <col min="8194" max="8194" width="37.85546875" style="650" customWidth="1"/>
    <col min="8195" max="8195" width="24.85546875" style="650" customWidth="1"/>
    <col min="8196" max="8196" width="21.85546875" style="650" customWidth="1"/>
    <col min="8197" max="8197" width="20" style="650" customWidth="1"/>
    <col min="8198" max="8198" width="0" style="650" hidden="1" customWidth="1"/>
    <col min="8199" max="8199" width="9.140625" style="650"/>
    <col min="8200" max="8200" width="11.28515625" style="650" customWidth="1"/>
    <col min="8201" max="8448" width="9.140625" style="650"/>
    <col min="8449" max="8449" width="11.28515625" style="650" customWidth="1"/>
    <col min="8450" max="8450" width="37.85546875" style="650" customWidth="1"/>
    <col min="8451" max="8451" width="24.85546875" style="650" customWidth="1"/>
    <col min="8452" max="8452" width="21.85546875" style="650" customWidth="1"/>
    <col min="8453" max="8453" width="20" style="650" customWidth="1"/>
    <col min="8454" max="8454" width="0" style="650" hidden="1" customWidth="1"/>
    <col min="8455" max="8455" width="9.140625" style="650"/>
    <col min="8456" max="8456" width="11.28515625" style="650" customWidth="1"/>
    <col min="8457" max="8704" width="9.140625" style="650"/>
    <col min="8705" max="8705" width="11.28515625" style="650" customWidth="1"/>
    <col min="8706" max="8706" width="37.85546875" style="650" customWidth="1"/>
    <col min="8707" max="8707" width="24.85546875" style="650" customWidth="1"/>
    <col min="8708" max="8708" width="21.85546875" style="650" customWidth="1"/>
    <col min="8709" max="8709" width="20" style="650" customWidth="1"/>
    <col min="8710" max="8710" width="0" style="650" hidden="1" customWidth="1"/>
    <col min="8711" max="8711" width="9.140625" style="650"/>
    <col min="8712" max="8712" width="11.28515625" style="650" customWidth="1"/>
    <col min="8713" max="8960" width="9.140625" style="650"/>
    <col min="8961" max="8961" width="11.28515625" style="650" customWidth="1"/>
    <col min="8962" max="8962" width="37.85546875" style="650" customWidth="1"/>
    <col min="8963" max="8963" width="24.85546875" style="650" customWidth="1"/>
    <col min="8964" max="8964" width="21.85546875" style="650" customWidth="1"/>
    <col min="8965" max="8965" width="20" style="650" customWidth="1"/>
    <col min="8966" max="8966" width="0" style="650" hidden="1" customWidth="1"/>
    <col min="8967" max="8967" width="9.140625" style="650"/>
    <col min="8968" max="8968" width="11.28515625" style="650" customWidth="1"/>
    <col min="8969" max="9216" width="9.140625" style="650"/>
    <col min="9217" max="9217" width="11.28515625" style="650" customWidth="1"/>
    <col min="9218" max="9218" width="37.85546875" style="650" customWidth="1"/>
    <col min="9219" max="9219" width="24.85546875" style="650" customWidth="1"/>
    <col min="9220" max="9220" width="21.85546875" style="650" customWidth="1"/>
    <col min="9221" max="9221" width="20" style="650" customWidth="1"/>
    <col min="9222" max="9222" width="0" style="650" hidden="1" customWidth="1"/>
    <col min="9223" max="9223" width="9.140625" style="650"/>
    <col min="9224" max="9224" width="11.28515625" style="650" customWidth="1"/>
    <col min="9225" max="9472" width="9.140625" style="650"/>
    <col min="9473" max="9473" width="11.28515625" style="650" customWidth="1"/>
    <col min="9474" max="9474" width="37.85546875" style="650" customWidth="1"/>
    <col min="9475" max="9475" width="24.85546875" style="650" customWidth="1"/>
    <col min="9476" max="9476" width="21.85546875" style="650" customWidth="1"/>
    <col min="9477" max="9477" width="20" style="650" customWidth="1"/>
    <col min="9478" max="9478" width="0" style="650" hidden="1" customWidth="1"/>
    <col min="9479" max="9479" width="9.140625" style="650"/>
    <col min="9480" max="9480" width="11.28515625" style="650" customWidth="1"/>
    <col min="9481" max="9728" width="9.140625" style="650"/>
    <col min="9729" max="9729" width="11.28515625" style="650" customWidth="1"/>
    <col min="9730" max="9730" width="37.85546875" style="650" customWidth="1"/>
    <col min="9731" max="9731" width="24.85546875" style="650" customWidth="1"/>
    <col min="9732" max="9732" width="21.85546875" style="650" customWidth="1"/>
    <col min="9733" max="9733" width="20" style="650" customWidth="1"/>
    <col min="9734" max="9734" width="0" style="650" hidden="1" customWidth="1"/>
    <col min="9735" max="9735" width="9.140625" style="650"/>
    <col min="9736" max="9736" width="11.28515625" style="650" customWidth="1"/>
    <col min="9737" max="9984" width="9.140625" style="650"/>
    <col min="9985" max="9985" width="11.28515625" style="650" customWidth="1"/>
    <col min="9986" max="9986" width="37.85546875" style="650" customWidth="1"/>
    <col min="9987" max="9987" width="24.85546875" style="650" customWidth="1"/>
    <col min="9988" max="9988" width="21.85546875" style="650" customWidth="1"/>
    <col min="9989" max="9989" width="20" style="650" customWidth="1"/>
    <col min="9990" max="9990" width="0" style="650" hidden="1" customWidth="1"/>
    <col min="9991" max="9991" width="9.140625" style="650"/>
    <col min="9992" max="9992" width="11.28515625" style="650" customWidth="1"/>
    <col min="9993" max="10240" width="9.140625" style="650"/>
    <col min="10241" max="10241" width="11.28515625" style="650" customWidth="1"/>
    <col min="10242" max="10242" width="37.85546875" style="650" customWidth="1"/>
    <col min="10243" max="10243" width="24.85546875" style="650" customWidth="1"/>
    <col min="10244" max="10244" width="21.85546875" style="650" customWidth="1"/>
    <col min="10245" max="10245" width="20" style="650" customWidth="1"/>
    <col min="10246" max="10246" width="0" style="650" hidden="1" customWidth="1"/>
    <col min="10247" max="10247" width="9.140625" style="650"/>
    <col min="10248" max="10248" width="11.28515625" style="650" customWidth="1"/>
    <col min="10249" max="10496" width="9.140625" style="650"/>
    <col min="10497" max="10497" width="11.28515625" style="650" customWidth="1"/>
    <col min="10498" max="10498" width="37.85546875" style="650" customWidth="1"/>
    <col min="10499" max="10499" width="24.85546875" style="650" customWidth="1"/>
    <col min="10500" max="10500" width="21.85546875" style="650" customWidth="1"/>
    <col min="10501" max="10501" width="20" style="650" customWidth="1"/>
    <col min="10502" max="10502" width="0" style="650" hidden="1" customWidth="1"/>
    <col min="10503" max="10503" width="9.140625" style="650"/>
    <col min="10504" max="10504" width="11.28515625" style="650" customWidth="1"/>
    <col min="10505" max="10752" width="9.140625" style="650"/>
    <col min="10753" max="10753" width="11.28515625" style="650" customWidth="1"/>
    <col min="10754" max="10754" width="37.85546875" style="650" customWidth="1"/>
    <col min="10755" max="10755" width="24.85546875" style="650" customWidth="1"/>
    <col min="10756" max="10756" width="21.85546875" style="650" customWidth="1"/>
    <col min="10757" max="10757" width="20" style="650" customWidth="1"/>
    <col min="10758" max="10758" width="0" style="650" hidden="1" customWidth="1"/>
    <col min="10759" max="10759" width="9.140625" style="650"/>
    <col min="10760" max="10760" width="11.28515625" style="650" customWidth="1"/>
    <col min="10761" max="11008" width="9.140625" style="650"/>
    <col min="11009" max="11009" width="11.28515625" style="650" customWidth="1"/>
    <col min="11010" max="11010" width="37.85546875" style="650" customWidth="1"/>
    <col min="11011" max="11011" width="24.85546875" style="650" customWidth="1"/>
    <col min="11012" max="11012" width="21.85546875" style="650" customWidth="1"/>
    <col min="11013" max="11013" width="20" style="650" customWidth="1"/>
    <col min="11014" max="11014" width="0" style="650" hidden="1" customWidth="1"/>
    <col min="11015" max="11015" width="9.140625" style="650"/>
    <col min="11016" max="11016" width="11.28515625" style="650" customWidth="1"/>
    <col min="11017" max="11264" width="9.140625" style="650"/>
    <col min="11265" max="11265" width="11.28515625" style="650" customWidth="1"/>
    <col min="11266" max="11266" width="37.85546875" style="650" customWidth="1"/>
    <col min="11267" max="11267" width="24.85546875" style="650" customWidth="1"/>
    <col min="11268" max="11268" width="21.85546875" style="650" customWidth="1"/>
    <col min="11269" max="11269" width="20" style="650" customWidth="1"/>
    <col min="11270" max="11270" width="0" style="650" hidden="1" customWidth="1"/>
    <col min="11271" max="11271" width="9.140625" style="650"/>
    <col min="11272" max="11272" width="11.28515625" style="650" customWidth="1"/>
    <col min="11273" max="11520" width="9.140625" style="650"/>
    <col min="11521" max="11521" width="11.28515625" style="650" customWidth="1"/>
    <col min="11522" max="11522" width="37.85546875" style="650" customWidth="1"/>
    <col min="11523" max="11523" width="24.85546875" style="650" customWidth="1"/>
    <col min="11524" max="11524" width="21.85546875" style="650" customWidth="1"/>
    <col min="11525" max="11525" width="20" style="650" customWidth="1"/>
    <col min="11526" max="11526" width="0" style="650" hidden="1" customWidth="1"/>
    <col min="11527" max="11527" width="9.140625" style="650"/>
    <col min="11528" max="11528" width="11.28515625" style="650" customWidth="1"/>
    <col min="11529" max="11776" width="9.140625" style="650"/>
    <col min="11777" max="11777" width="11.28515625" style="650" customWidth="1"/>
    <col min="11778" max="11778" width="37.85546875" style="650" customWidth="1"/>
    <col min="11779" max="11779" width="24.85546875" style="650" customWidth="1"/>
    <col min="11780" max="11780" width="21.85546875" style="650" customWidth="1"/>
    <col min="11781" max="11781" width="20" style="650" customWidth="1"/>
    <col min="11782" max="11782" width="0" style="650" hidden="1" customWidth="1"/>
    <col min="11783" max="11783" width="9.140625" style="650"/>
    <col min="11784" max="11784" width="11.28515625" style="650" customWidth="1"/>
    <col min="11785" max="12032" width="9.140625" style="650"/>
    <col min="12033" max="12033" width="11.28515625" style="650" customWidth="1"/>
    <col min="12034" max="12034" width="37.85546875" style="650" customWidth="1"/>
    <col min="12035" max="12035" width="24.85546875" style="650" customWidth="1"/>
    <col min="12036" max="12036" width="21.85546875" style="650" customWidth="1"/>
    <col min="12037" max="12037" width="20" style="650" customWidth="1"/>
    <col min="12038" max="12038" width="0" style="650" hidden="1" customWidth="1"/>
    <col min="12039" max="12039" width="9.140625" style="650"/>
    <col min="12040" max="12040" width="11.28515625" style="650" customWidth="1"/>
    <col min="12041" max="12288" width="9.140625" style="650"/>
    <col min="12289" max="12289" width="11.28515625" style="650" customWidth="1"/>
    <col min="12290" max="12290" width="37.85546875" style="650" customWidth="1"/>
    <col min="12291" max="12291" width="24.85546875" style="650" customWidth="1"/>
    <col min="12292" max="12292" width="21.85546875" style="650" customWidth="1"/>
    <col min="12293" max="12293" width="20" style="650" customWidth="1"/>
    <col min="12294" max="12294" width="0" style="650" hidden="1" customWidth="1"/>
    <col min="12295" max="12295" width="9.140625" style="650"/>
    <col min="12296" max="12296" width="11.28515625" style="650" customWidth="1"/>
    <col min="12297" max="12544" width="9.140625" style="650"/>
    <col min="12545" max="12545" width="11.28515625" style="650" customWidth="1"/>
    <col min="12546" max="12546" width="37.85546875" style="650" customWidth="1"/>
    <col min="12547" max="12547" width="24.85546875" style="650" customWidth="1"/>
    <col min="12548" max="12548" width="21.85546875" style="650" customWidth="1"/>
    <col min="12549" max="12549" width="20" style="650" customWidth="1"/>
    <col min="12550" max="12550" width="0" style="650" hidden="1" customWidth="1"/>
    <col min="12551" max="12551" width="9.140625" style="650"/>
    <col min="12552" max="12552" width="11.28515625" style="650" customWidth="1"/>
    <col min="12553" max="12800" width="9.140625" style="650"/>
    <col min="12801" max="12801" width="11.28515625" style="650" customWidth="1"/>
    <col min="12802" max="12802" width="37.85546875" style="650" customWidth="1"/>
    <col min="12803" max="12803" width="24.85546875" style="650" customWidth="1"/>
    <col min="12804" max="12804" width="21.85546875" style="650" customWidth="1"/>
    <col min="12805" max="12805" width="20" style="650" customWidth="1"/>
    <col min="12806" max="12806" width="0" style="650" hidden="1" customWidth="1"/>
    <col min="12807" max="12807" width="9.140625" style="650"/>
    <col min="12808" max="12808" width="11.28515625" style="650" customWidth="1"/>
    <col min="12809" max="13056" width="9.140625" style="650"/>
    <col min="13057" max="13057" width="11.28515625" style="650" customWidth="1"/>
    <col min="13058" max="13058" width="37.85546875" style="650" customWidth="1"/>
    <col min="13059" max="13059" width="24.85546875" style="650" customWidth="1"/>
    <col min="13060" max="13060" width="21.85546875" style="650" customWidth="1"/>
    <col min="13061" max="13061" width="20" style="650" customWidth="1"/>
    <col min="13062" max="13062" width="0" style="650" hidden="1" customWidth="1"/>
    <col min="13063" max="13063" width="9.140625" style="650"/>
    <col min="13064" max="13064" width="11.28515625" style="650" customWidth="1"/>
    <col min="13065" max="13312" width="9.140625" style="650"/>
    <col min="13313" max="13313" width="11.28515625" style="650" customWidth="1"/>
    <col min="13314" max="13314" width="37.85546875" style="650" customWidth="1"/>
    <col min="13315" max="13315" width="24.85546875" style="650" customWidth="1"/>
    <col min="13316" max="13316" width="21.85546875" style="650" customWidth="1"/>
    <col min="13317" max="13317" width="20" style="650" customWidth="1"/>
    <col min="13318" max="13318" width="0" style="650" hidden="1" customWidth="1"/>
    <col min="13319" max="13319" width="9.140625" style="650"/>
    <col min="13320" max="13320" width="11.28515625" style="650" customWidth="1"/>
    <col min="13321" max="13568" width="9.140625" style="650"/>
    <col min="13569" max="13569" width="11.28515625" style="650" customWidth="1"/>
    <col min="13570" max="13570" width="37.85546875" style="650" customWidth="1"/>
    <col min="13571" max="13571" width="24.85546875" style="650" customWidth="1"/>
    <col min="13572" max="13572" width="21.85546875" style="650" customWidth="1"/>
    <col min="13573" max="13573" width="20" style="650" customWidth="1"/>
    <col min="13574" max="13574" width="0" style="650" hidden="1" customWidth="1"/>
    <col min="13575" max="13575" width="9.140625" style="650"/>
    <col min="13576" max="13576" width="11.28515625" style="650" customWidth="1"/>
    <col min="13577" max="13824" width="9.140625" style="650"/>
    <col min="13825" max="13825" width="11.28515625" style="650" customWidth="1"/>
    <col min="13826" max="13826" width="37.85546875" style="650" customWidth="1"/>
    <col min="13827" max="13827" width="24.85546875" style="650" customWidth="1"/>
    <col min="13828" max="13828" width="21.85546875" style="650" customWidth="1"/>
    <col min="13829" max="13829" width="20" style="650" customWidth="1"/>
    <col min="13830" max="13830" width="0" style="650" hidden="1" customWidth="1"/>
    <col min="13831" max="13831" width="9.140625" style="650"/>
    <col min="13832" max="13832" width="11.28515625" style="650" customWidth="1"/>
    <col min="13833" max="14080" width="9.140625" style="650"/>
    <col min="14081" max="14081" width="11.28515625" style="650" customWidth="1"/>
    <col min="14082" max="14082" width="37.85546875" style="650" customWidth="1"/>
    <col min="14083" max="14083" width="24.85546875" style="650" customWidth="1"/>
    <col min="14084" max="14084" width="21.85546875" style="650" customWidth="1"/>
    <col min="14085" max="14085" width="20" style="650" customWidth="1"/>
    <col min="14086" max="14086" width="0" style="650" hidden="1" customWidth="1"/>
    <col min="14087" max="14087" width="9.140625" style="650"/>
    <col min="14088" max="14088" width="11.28515625" style="650" customWidth="1"/>
    <col min="14089" max="14336" width="9.140625" style="650"/>
    <col min="14337" max="14337" width="11.28515625" style="650" customWidth="1"/>
    <col min="14338" max="14338" width="37.85546875" style="650" customWidth="1"/>
    <col min="14339" max="14339" width="24.85546875" style="650" customWidth="1"/>
    <col min="14340" max="14340" width="21.85546875" style="650" customWidth="1"/>
    <col min="14341" max="14341" width="20" style="650" customWidth="1"/>
    <col min="14342" max="14342" width="0" style="650" hidden="1" customWidth="1"/>
    <col min="14343" max="14343" width="9.140625" style="650"/>
    <col min="14344" max="14344" width="11.28515625" style="650" customWidth="1"/>
    <col min="14345" max="14592" width="9.140625" style="650"/>
    <col min="14593" max="14593" width="11.28515625" style="650" customWidth="1"/>
    <col min="14594" max="14594" width="37.85546875" style="650" customWidth="1"/>
    <col min="14595" max="14595" width="24.85546875" style="650" customWidth="1"/>
    <col min="14596" max="14596" width="21.85546875" style="650" customWidth="1"/>
    <col min="14597" max="14597" width="20" style="650" customWidth="1"/>
    <col min="14598" max="14598" width="0" style="650" hidden="1" customWidth="1"/>
    <col min="14599" max="14599" width="9.140625" style="650"/>
    <col min="14600" max="14600" width="11.28515625" style="650" customWidth="1"/>
    <col min="14601" max="14848" width="9.140625" style="650"/>
    <col min="14849" max="14849" width="11.28515625" style="650" customWidth="1"/>
    <col min="14850" max="14850" width="37.85546875" style="650" customWidth="1"/>
    <col min="14851" max="14851" width="24.85546875" style="650" customWidth="1"/>
    <col min="14852" max="14852" width="21.85546875" style="650" customWidth="1"/>
    <col min="14853" max="14853" width="20" style="650" customWidth="1"/>
    <col min="14854" max="14854" width="0" style="650" hidden="1" customWidth="1"/>
    <col min="14855" max="14855" width="9.140625" style="650"/>
    <col min="14856" max="14856" width="11.28515625" style="650" customWidth="1"/>
    <col min="14857" max="15104" width="9.140625" style="650"/>
    <col min="15105" max="15105" width="11.28515625" style="650" customWidth="1"/>
    <col min="15106" max="15106" width="37.85546875" style="650" customWidth="1"/>
    <col min="15107" max="15107" width="24.85546875" style="650" customWidth="1"/>
    <col min="15108" max="15108" width="21.85546875" style="650" customWidth="1"/>
    <col min="15109" max="15109" width="20" style="650" customWidth="1"/>
    <col min="15110" max="15110" width="0" style="650" hidden="1" customWidth="1"/>
    <col min="15111" max="15111" width="9.140625" style="650"/>
    <col min="15112" max="15112" width="11.28515625" style="650" customWidth="1"/>
    <col min="15113" max="15360" width="9.140625" style="650"/>
    <col min="15361" max="15361" width="11.28515625" style="650" customWidth="1"/>
    <col min="15362" max="15362" width="37.85546875" style="650" customWidth="1"/>
    <col min="15363" max="15363" width="24.85546875" style="650" customWidth="1"/>
    <col min="15364" max="15364" width="21.85546875" style="650" customWidth="1"/>
    <col min="15365" max="15365" width="20" style="650" customWidth="1"/>
    <col min="15366" max="15366" width="0" style="650" hidden="1" customWidth="1"/>
    <col min="15367" max="15367" width="9.140625" style="650"/>
    <col min="15368" max="15368" width="11.28515625" style="650" customWidth="1"/>
    <col min="15369" max="15616" width="9.140625" style="650"/>
    <col min="15617" max="15617" width="11.28515625" style="650" customWidth="1"/>
    <col min="15618" max="15618" width="37.85546875" style="650" customWidth="1"/>
    <col min="15619" max="15619" width="24.85546875" style="650" customWidth="1"/>
    <col min="15620" max="15620" width="21.85546875" style="650" customWidth="1"/>
    <col min="15621" max="15621" width="20" style="650" customWidth="1"/>
    <col min="15622" max="15622" width="0" style="650" hidden="1" customWidth="1"/>
    <col min="15623" max="15623" width="9.140625" style="650"/>
    <col min="15624" max="15624" width="11.28515625" style="650" customWidth="1"/>
    <col min="15625" max="15872" width="9.140625" style="650"/>
    <col min="15873" max="15873" width="11.28515625" style="650" customWidth="1"/>
    <col min="15874" max="15874" width="37.85546875" style="650" customWidth="1"/>
    <col min="15875" max="15875" width="24.85546875" style="650" customWidth="1"/>
    <col min="15876" max="15876" width="21.85546875" style="650" customWidth="1"/>
    <col min="15877" max="15877" width="20" style="650" customWidth="1"/>
    <col min="15878" max="15878" width="0" style="650" hidden="1" customWidth="1"/>
    <col min="15879" max="15879" width="9.140625" style="650"/>
    <col min="15880" max="15880" width="11.28515625" style="650" customWidth="1"/>
    <col min="15881" max="16128" width="9.140625" style="650"/>
    <col min="16129" max="16129" width="11.28515625" style="650" customWidth="1"/>
    <col min="16130" max="16130" width="37.85546875" style="650" customWidth="1"/>
    <col min="16131" max="16131" width="24.85546875" style="650" customWidth="1"/>
    <col min="16132" max="16132" width="21.85546875" style="650" customWidth="1"/>
    <col min="16133" max="16133" width="20" style="650" customWidth="1"/>
    <col min="16134" max="16134" width="0" style="650" hidden="1" customWidth="1"/>
    <col min="16135" max="16135" width="9.140625" style="650"/>
    <col min="16136" max="16136" width="11.28515625" style="650" customWidth="1"/>
    <col min="16137" max="16384" width="9.140625" style="650"/>
  </cols>
  <sheetData>
    <row r="1" spans="1:26" ht="22.5" customHeight="1">
      <c r="A1" s="646" t="str">
        <f>'Attach 9'!A1</f>
        <v>Package No. :N2JM/C&amp;M/CS/22(20)</v>
      </c>
      <c r="B1" s="700"/>
      <c r="C1" s="700"/>
      <c r="D1" s="700"/>
      <c r="E1" s="648" t="s">
        <v>732</v>
      </c>
    </row>
    <row r="2" spans="1:26" ht="12.75" customHeight="1">
      <c r="A2" s="701"/>
      <c r="B2" s="701"/>
      <c r="C2" s="701"/>
      <c r="D2" s="701"/>
      <c r="E2" s="701"/>
      <c r="Z2" s="702" t="e">
        <f>#REF!</f>
        <v>#REF!</v>
      </c>
    </row>
    <row r="3" spans="1:26" ht="44.25" customHeight="1">
      <c r="A3" s="1293" t="str">
        <f>'Attach 9'!A3:I3</f>
        <v>Renovation of washrooms in GRID Bhawan, RHQ, Jammu</v>
      </c>
      <c r="B3" s="1293"/>
      <c r="C3" s="1293"/>
      <c r="D3" s="1293"/>
      <c r="E3" s="1293"/>
      <c r="F3" s="651"/>
      <c r="G3" s="651"/>
      <c r="H3" s="651"/>
    </row>
    <row r="4" spans="1:26" ht="11.25" customHeight="1">
      <c r="A4" s="652"/>
      <c r="H4" s="653"/>
      <c r="I4" s="654"/>
    </row>
    <row r="5" spans="1:26" ht="19.5" customHeight="1">
      <c r="A5" s="1294" t="s">
        <v>365</v>
      </c>
      <c r="B5" s="1294"/>
      <c r="C5" s="1294"/>
      <c r="D5" s="1294"/>
      <c r="E5" s="1294"/>
      <c r="F5" s="655"/>
      <c r="H5" s="653"/>
      <c r="I5" s="656"/>
    </row>
    <row r="6" spans="1:26" ht="19.5" customHeight="1">
      <c r="A6" s="657"/>
      <c r="H6" s="653"/>
      <c r="I6" s="656"/>
    </row>
    <row r="7" spans="1:26" ht="19.5" customHeight="1">
      <c r="A7" s="655" t="str">
        <f>'Attach 5A'!A7</f>
        <v>Bidder’s Name and Address (Sole Bidder) :</v>
      </c>
      <c r="B7" s="657"/>
      <c r="C7" s="657"/>
      <c r="D7" s="658" t="str">
        <f>'[1]Attach 3(JV)'!E7</f>
        <v>To:</v>
      </c>
      <c r="H7" s="653"/>
      <c r="I7" s="656"/>
    </row>
    <row r="8" spans="1:26" ht="36" customHeight="1">
      <c r="A8" s="1238" t="str">
        <f>'Attach 5A'!A8:C8</f>
        <v/>
      </c>
      <c r="B8" s="1238"/>
      <c r="C8" s="1238"/>
      <c r="D8" s="659" t="str">
        <f>'[1]Attach 3(JV)'!E8</f>
        <v>Contract Services</v>
      </c>
      <c r="H8" s="653"/>
      <c r="I8" s="656"/>
    </row>
    <row r="9" spans="1:26" ht="15">
      <c r="A9" s="660" t="s">
        <v>337</v>
      </c>
      <c r="B9" s="1239" t="str">
        <f>'Attach 5A'!B9:C9</f>
        <v/>
      </c>
      <c r="C9" s="1239"/>
      <c r="D9" s="659" t="str">
        <f>'[1]Attach 3(JV)'!E9</f>
        <v>Power Grid Corporation of India Ltd.,</v>
      </c>
      <c r="H9" s="653"/>
      <c r="I9" s="656"/>
    </row>
    <row r="10" spans="1:26" ht="15">
      <c r="A10" s="660" t="s">
        <v>338</v>
      </c>
      <c r="B10" s="1235" t="str">
        <f>'Attach 5A'!B10:C10</f>
        <v/>
      </c>
      <c r="C10" s="1235"/>
      <c r="D10" s="659" t="str">
        <f>'[1]Attach 3(JV)'!E10</f>
        <v>"Saudamini", Plot No. 2, Sector 29</v>
      </c>
      <c r="H10" s="653"/>
      <c r="I10" s="656"/>
    </row>
    <row r="11" spans="1:26">
      <c r="B11" s="1235" t="str">
        <f>'Attach 5A'!B11:C11</f>
        <v/>
      </c>
      <c r="C11" s="1235"/>
      <c r="D11" s="659" t="str">
        <f>'[1]Attach 3(JV)'!E11</f>
        <v>Gurgaon (Haryana) - 122001</v>
      </c>
    </row>
    <row r="12" spans="1:26">
      <c r="A12" s="657"/>
      <c r="B12" s="1235" t="str">
        <f>'Attach 5A'!B12:C12</f>
        <v/>
      </c>
      <c r="C12" s="1235"/>
      <c r="D12" s="661"/>
    </row>
    <row r="13" spans="1:26" ht="19.5" customHeight="1">
      <c r="A13" s="649" t="s">
        <v>332</v>
      </c>
      <c r="D13" s="662"/>
    </row>
    <row r="14" spans="1:26" ht="9.9499999999999993" customHeight="1">
      <c r="A14" s="657"/>
    </row>
    <row r="15" spans="1:26" ht="114.75" customHeight="1">
      <c r="A15" s="1297" t="s">
        <v>733</v>
      </c>
      <c r="B15" s="1297"/>
      <c r="C15" s="1297"/>
      <c r="D15" s="1297"/>
      <c r="E15" s="1297"/>
    </row>
    <row r="16" spans="1:26" ht="57" customHeight="1">
      <c r="A16" s="1298" t="s">
        <v>734</v>
      </c>
      <c r="B16" s="1298"/>
      <c r="C16" s="1298"/>
      <c r="D16" s="1298"/>
      <c r="E16" s="1298"/>
    </row>
    <row r="17" spans="1:5" ht="60" customHeight="1">
      <c r="A17" s="664" t="s">
        <v>335</v>
      </c>
      <c r="B17" s="1299" t="s">
        <v>76</v>
      </c>
      <c r="C17" s="1299"/>
      <c r="D17" s="664" t="s">
        <v>77</v>
      </c>
      <c r="E17" s="664" t="s">
        <v>735</v>
      </c>
    </row>
    <row r="18" spans="1:5" ht="26.1" customHeight="1">
      <c r="A18" s="703">
        <v>1</v>
      </c>
      <c r="B18" s="1300"/>
      <c r="C18" s="1300"/>
      <c r="D18" s="704"/>
      <c r="E18" s="704"/>
    </row>
    <row r="19" spans="1:5" ht="26.1" customHeight="1">
      <c r="A19" s="703">
        <v>2</v>
      </c>
      <c r="B19" s="1300"/>
      <c r="C19" s="1300"/>
      <c r="D19" s="704"/>
      <c r="E19" s="704"/>
    </row>
    <row r="20" spans="1:5" ht="25.5" customHeight="1">
      <c r="A20" s="703">
        <v>3</v>
      </c>
      <c r="B20" s="1300"/>
      <c r="C20" s="1300"/>
      <c r="D20" s="704"/>
      <c r="E20" s="704"/>
    </row>
    <row r="21" spans="1:5" ht="26.1" customHeight="1">
      <c r="A21" s="703">
        <v>4</v>
      </c>
      <c r="B21" s="1300"/>
      <c r="C21" s="1300"/>
      <c r="D21" s="704"/>
      <c r="E21" s="704"/>
    </row>
    <row r="22" spans="1:5" ht="26.1" customHeight="1">
      <c r="A22" s="703">
        <v>5</v>
      </c>
      <c r="B22" s="1300"/>
      <c r="C22" s="1300"/>
      <c r="D22" s="704"/>
      <c r="E22" s="704"/>
    </row>
    <row r="23" spans="1:5" ht="26.1" customHeight="1">
      <c r="A23" s="703">
        <v>6</v>
      </c>
      <c r="B23" s="1295"/>
      <c r="C23" s="1296"/>
      <c r="D23" s="704"/>
      <c r="E23" s="704"/>
    </row>
    <row r="24" spans="1:5" ht="26.1" customHeight="1">
      <c r="A24" s="703">
        <v>7</v>
      </c>
      <c r="B24" s="1295"/>
      <c r="C24" s="1296"/>
      <c r="D24" s="704"/>
      <c r="E24" s="704"/>
    </row>
    <row r="25" spans="1:5" ht="26.1" customHeight="1">
      <c r="A25" s="703">
        <v>8</v>
      </c>
      <c r="B25" s="1295"/>
      <c r="C25" s="1296"/>
      <c r="D25" s="704"/>
      <c r="E25" s="704"/>
    </row>
    <row r="26" spans="1:5" ht="26.1" customHeight="1">
      <c r="A26" s="703">
        <v>9</v>
      </c>
      <c r="B26" s="1295"/>
      <c r="C26" s="1296"/>
      <c r="D26" s="704"/>
      <c r="E26" s="704"/>
    </row>
    <row r="27" spans="1:5" ht="26.1" customHeight="1">
      <c r="A27" s="703">
        <v>10</v>
      </c>
      <c r="B27" s="1300"/>
      <c r="C27" s="1300"/>
      <c r="D27" s="704"/>
      <c r="E27" s="704"/>
    </row>
    <row r="28" spans="1:5" ht="26.1" customHeight="1">
      <c r="A28" s="705"/>
      <c r="B28" s="705"/>
      <c r="C28" s="705"/>
      <c r="D28" s="705"/>
      <c r="E28" s="705"/>
    </row>
    <row r="29" spans="1:5" ht="58.5" customHeight="1">
      <c r="A29" s="1302" t="s">
        <v>736</v>
      </c>
      <c r="B29" s="1302"/>
      <c r="C29" s="1302"/>
      <c r="D29" s="1302"/>
      <c r="E29" s="1302"/>
    </row>
    <row r="30" spans="1:5" ht="67.5" customHeight="1">
      <c r="A30" s="1303" t="s">
        <v>737</v>
      </c>
      <c r="B30" s="1303"/>
      <c r="C30" s="1303"/>
      <c r="D30" s="1303"/>
      <c r="E30" s="1303"/>
    </row>
    <row r="31" spans="1:5" ht="54" customHeight="1">
      <c r="A31" s="1303" t="s">
        <v>738</v>
      </c>
      <c r="B31" s="1303"/>
      <c r="C31" s="1303"/>
      <c r="D31" s="1303"/>
      <c r="E31" s="1303"/>
    </row>
    <row r="32" spans="1:5" ht="26.1" customHeight="1">
      <c r="A32" s="684"/>
      <c r="B32" s="705"/>
      <c r="C32" s="684"/>
      <c r="D32" s="684"/>
      <c r="E32" s="684"/>
    </row>
    <row r="33" spans="1:8" ht="22.5" customHeight="1">
      <c r="C33" s="685"/>
      <c r="E33" s="662"/>
      <c r="F33" s="706" t="b">
        <v>0</v>
      </c>
      <c r="H33" s="707"/>
    </row>
    <row r="34" spans="1:8" ht="29.25" customHeight="1">
      <c r="A34" s="686" t="s">
        <v>7</v>
      </c>
      <c r="B34" s="687" t="str">
        <f>'Attach 5A'!B31</f>
        <v/>
      </c>
      <c r="C34" s="685" t="s">
        <v>5</v>
      </c>
      <c r="D34" s="688" t="str">
        <f>'Attach 5A'!D31</f>
        <v/>
      </c>
      <c r="H34" s="707"/>
    </row>
    <row r="35" spans="1:8" ht="21.75" customHeight="1">
      <c r="A35" s="686" t="s">
        <v>8</v>
      </c>
      <c r="B35" s="688" t="str">
        <f>'Attach 5A'!B32</f>
        <v/>
      </c>
      <c r="C35" s="685" t="s">
        <v>6</v>
      </c>
      <c r="D35" s="688" t="str">
        <f>'Attach 5A'!D32</f>
        <v/>
      </c>
    </row>
    <row r="36" spans="1:8" ht="65.25" customHeight="1">
      <c r="A36" s="1304" t="s">
        <v>739</v>
      </c>
      <c r="B36" s="1305"/>
      <c r="C36" s="1305"/>
      <c r="D36" s="1305"/>
      <c r="E36" s="1306"/>
    </row>
    <row r="37" spans="1:8" ht="31.5" customHeight="1">
      <c r="A37" s="1307" t="s">
        <v>740</v>
      </c>
      <c r="B37" s="1307"/>
      <c r="C37" s="1307"/>
      <c r="D37" s="1307"/>
      <c r="E37" s="1307"/>
    </row>
    <row r="38" spans="1:8" ht="51" customHeight="1">
      <c r="A38" s="1303" t="s">
        <v>741</v>
      </c>
      <c r="B38" s="1303"/>
      <c r="C38" s="1303"/>
      <c r="D38" s="1303"/>
      <c r="E38" s="1303"/>
    </row>
    <row r="39" spans="1:8" ht="24" hidden="1" customHeight="1">
      <c r="A39" s="646" t="str">
        <f>A1</f>
        <v>Package No. :N2JM/C&amp;M/CS/22(20)</v>
      </c>
      <c r="B39" s="646"/>
      <c r="C39" s="646"/>
      <c r="D39" s="646"/>
      <c r="E39" s="646" t="str">
        <f>E1</f>
        <v>ATTACHMENT-11</v>
      </c>
    </row>
    <row r="40" spans="1:8" ht="19.5" hidden="1" customHeight="1">
      <c r="A40" s="684"/>
      <c r="B40" s="684"/>
      <c r="C40" s="684"/>
      <c r="D40" s="684"/>
      <c r="E40" s="684"/>
    </row>
    <row r="41" spans="1:8" ht="23.25" hidden="1" customHeight="1">
      <c r="A41" s="1308" t="str">
        <f>A5</f>
        <v>(Information regarding Ex-employees of POWERGRID in our Organisation)</v>
      </c>
      <c r="B41" s="1308"/>
      <c r="C41" s="1308"/>
      <c r="D41" s="1308"/>
      <c r="E41" s="1308"/>
    </row>
    <row r="42" spans="1:8" ht="19.5" hidden="1" customHeight="1">
      <c r="A42" s="657"/>
    </row>
    <row r="43" spans="1:8" ht="51" hidden="1" customHeight="1">
      <c r="A43" s="664" t="s">
        <v>335</v>
      </c>
      <c r="B43" s="1299" t="s">
        <v>76</v>
      </c>
      <c r="C43" s="1299"/>
      <c r="D43" s="664" t="s">
        <v>77</v>
      </c>
      <c r="E43" s="664" t="s">
        <v>78</v>
      </c>
    </row>
    <row r="44" spans="1:8" ht="19.5" hidden="1" customHeight="1">
      <c r="A44" s="703">
        <v>1</v>
      </c>
      <c r="B44" s="1301"/>
      <c r="C44" s="1301"/>
      <c r="D44" s="708"/>
      <c r="E44" s="708"/>
    </row>
    <row r="45" spans="1:8" ht="19.5" hidden="1" customHeight="1">
      <c r="A45" s="703">
        <v>2</v>
      </c>
      <c r="B45" s="1301"/>
      <c r="C45" s="1301"/>
      <c r="D45" s="708"/>
      <c r="E45" s="708"/>
    </row>
    <row r="46" spans="1:8" ht="19.5" hidden="1" customHeight="1">
      <c r="A46" s="703">
        <v>3</v>
      </c>
      <c r="B46" s="1301"/>
      <c r="C46" s="1301"/>
      <c r="D46" s="708"/>
      <c r="E46" s="708"/>
    </row>
    <row r="47" spans="1:8" ht="19.5" hidden="1" customHeight="1">
      <c r="A47" s="703">
        <v>4</v>
      </c>
      <c r="B47" s="1301"/>
      <c r="C47" s="1301"/>
      <c r="D47" s="708"/>
      <c r="E47" s="708"/>
    </row>
    <row r="48" spans="1:8" ht="19.5" hidden="1" customHeight="1">
      <c r="A48" s="703">
        <v>5</v>
      </c>
      <c r="B48" s="1301"/>
      <c r="C48" s="1301"/>
      <c r="D48" s="708"/>
      <c r="E48" s="708"/>
    </row>
    <row r="49" spans="1:5" ht="19.5" hidden="1" customHeight="1">
      <c r="A49" s="703">
        <v>6</v>
      </c>
      <c r="B49" s="1309"/>
      <c r="C49" s="1310"/>
      <c r="D49" s="708"/>
      <c r="E49" s="708"/>
    </row>
    <row r="50" spans="1:5" ht="19.5" hidden="1" customHeight="1">
      <c r="A50" s="703">
        <v>7</v>
      </c>
      <c r="B50" s="1309"/>
      <c r="C50" s="1310"/>
      <c r="D50" s="708"/>
      <c r="E50" s="708"/>
    </row>
    <row r="51" spans="1:5" ht="22.5" hidden="1" customHeight="1">
      <c r="A51" s="703">
        <v>8</v>
      </c>
      <c r="B51" s="1309"/>
      <c r="C51" s="1310"/>
      <c r="D51" s="708"/>
      <c r="E51" s="708"/>
    </row>
    <row r="52" spans="1:5" ht="19.5" hidden="1" customHeight="1">
      <c r="A52" s="703">
        <v>9</v>
      </c>
      <c r="B52" s="1309"/>
      <c r="C52" s="1310"/>
      <c r="D52" s="708"/>
      <c r="E52" s="708"/>
    </row>
    <row r="53" spans="1:5" ht="22.5" hidden="1" customHeight="1">
      <c r="A53" s="703">
        <v>10</v>
      </c>
      <c r="B53" s="1301"/>
      <c r="C53" s="1301"/>
      <c r="D53" s="708"/>
      <c r="E53" s="708"/>
    </row>
    <row r="54" spans="1:5" ht="21.75" hidden="1" customHeight="1">
      <c r="A54" s="709"/>
      <c r="B54" s="709"/>
      <c r="C54" s="709"/>
      <c r="D54" s="709"/>
      <c r="E54" s="709"/>
    </row>
    <row r="55" spans="1:5" ht="17.25" hidden="1" customHeight="1">
      <c r="A55" s="709" t="str">
        <f>A34</f>
        <v>Date      :</v>
      </c>
      <c r="B55" s="687" t="str">
        <f>B34</f>
        <v/>
      </c>
      <c r="C55" s="709"/>
      <c r="D55" s="710" t="str">
        <f>C34</f>
        <v>Printed Name :</v>
      </c>
      <c r="E55" s="710" t="str">
        <f>D34</f>
        <v/>
      </c>
    </row>
    <row r="56" spans="1:5" ht="18" hidden="1" customHeight="1">
      <c r="A56" s="709" t="str">
        <f>A35</f>
        <v>Place      :</v>
      </c>
      <c r="B56" s="710" t="str">
        <f>B35</f>
        <v/>
      </c>
      <c r="C56" s="709"/>
      <c r="D56" s="710" t="str">
        <f>C35</f>
        <v>Designation :</v>
      </c>
      <c r="E56" s="710" t="str">
        <f>D35</f>
        <v/>
      </c>
    </row>
    <row r="57" spans="1:5" ht="19.5" hidden="1" customHeight="1">
      <c r="A57" s="709"/>
      <c r="B57" s="709"/>
      <c r="C57" s="709"/>
      <c r="D57" s="709"/>
      <c r="E57" s="709"/>
    </row>
    <row r="58" spans="1:5" ht="27.95" hidden="1" customHeight="1">
      <c r="A58" s="646" t="str">
        <f>A1</f>
        <v>Package No. :N2JM/C&amp;M/CS/22(20)</v>
      </c>
      <c r="B58" s="646"/>
      <c r="C58" s="646"/>
      <c r="D58" s="646"/>
      <c r="E58" s="646" t="str">
        <f>E1</f>
        <v>ATTACHMENT-11</v>
      </c>
    </row>
    <row r="59" spans="1:5" ht="27.95" hidden="1" customHeight="1">
      <c r="A59" s="684"/>
      <c r="B59" s="684"/>
      <c r="C59" s="684"/>
      <c r="D59" s="684"/>
      <c r="E59" s="684"/>
    </row>
    <row r="60" spans="1:5" ht="37.5" hidden="1" customHeight="1">
      <c r="A60" s="1308" t="str">
        <f>A5</f>
        <v>(Information regarding Ex-employees of POWERGRID in our Organisation)</v>
      </c>
      <c r="B60" s="1308"/>
      <c r="C60" s="1308"/>
      <c r="D60" s="1308"/>
      <c r="E60" s="1308"/>
    </row>
    <row r="61" spans="1:5" hidden="1">
      <c r="A61" s="657"/>
    </row>
    <row r="62" spans="1:5" ht="45" hidden="1">
      <c r="A62" s="664" t="s">
        <v>335</v>
      </c>
      <c r="B62" s="1299" t="s">
        <v>76</v>
      </c>
      <c r="C62" s="1299"/>
      <c r="D62" s="664" t="s">
        <v>77</v>
      </c>
      <c r="E62" s="664" t="s">
        <v>78</v>
      </c>
    </row>
    <row r="63" spans="1:5" ht="20.25" hidden="1" customHeight="1">
      <c r="A63" s="703">
        <v>1</v>
      </c>
      <c r="B63" s="1301"/>
      <c r="C63" s="1301"/>
      <c r="D63" s="708"/>
      <c r="E63" s="708"/>
    </row>
    <row r="64" spans="1:5" ht="20.25" hidden="1" customHeight="1">
      <c r="A64" s="703">
        <v>2</v>
      </c>
      <c r="B64" s="1301"/>
      <c r="C64" s="1301"/>
      <c r="D64" s="708"/>
      <c r="E64" s="708"/>
    </row>
    <row r="65" spans="1:5" ht="20.25" hidden="1" customHeight="1">
      <c r="A65" s="703">
        <v>3</v>
      </c>
      <c r="B65" s="1301"/>
      <c r="C65" s="1301"/>
      <c r="D65" s="708"/>
      <c r="E65" s="708"/>
    </row>
    <row r="66" spans="1:5" ht="20.25" hidden="1" customHeight="1">
      <c r="A66" s="703">
        <v>4</v>
      </c>
      <c r="B66" s="1301"/>
      <c r="C66" s="1301"/>
      <c r="D66" s="708"/>
      <c r="E66" s="708"/>
    </row>
    <row r="67" spans="1:5" ht="20.25" hidden="1" customHeight="1">
      <c r="A67" s="703">
        <v>5</v>
      </c>
      <c r="B67" s="1301"/>
      <c r="C67" s="1301"/>
      <c r="D67" s="708"/>
      <c r="E67" s="708"/>
    </row>
    <row r="68" spans="1:5" ht="20.25" hidden="1" customHeight="1">
      <c r="A68" s="703">
        <v>6</v>
      </c>
      <c r="B68" s="1301"/>
      <c r="C68" s="1301"/>
      <c r="D68" s="708"/>
      <c r="E68" s="708"/>
    </row>
    <row r="69" spans="1:5" ht="20.25" hidden="1" customHeight="1">
      <c r="A69" s="703">
        <v>7</v>
      </c>
      <c r="B69" s="1301"/>
      <c r="C69" s="1301"/>
      <c r="D69" s="708"/>
      <c r="E69" s="708"/>
    </row>
    <row r="70" spans="1:5" ht="20.25" hidden="1" customHeight="1">
      <c r="A70" s="703">
        <v>8</v>
      </c>
      <c r="B70" s="1301"/>
      <c r="C70" s="1301"/>
      <c r="D70" s="708"/>
      <c r="E70" s="708"/>
    </row>
    <row r="71" spans="1:5" ht="20.25" hidden="1" customHeight="1">
      <c r="A71" s="703">
        <v>9</v>
      </c>
      <c r="B71" s="1301"/>
      <c r="C71" s="1301"/>
      <c r="D71" s="708"/>
      <c r="E71" s="708"/>
    </row>
    <row r="72" spans="1:5" ht="20.25" hidden="1" customHeight="1">
      <c r="A72" s="703">
        <v>10</v>
      </c>
      <c r="B72" s="1301"/>
      <c r="C72" s="1301"/>
      <c r="D72" s="708"/>
      <c r="E72" s="708"/>
    </row>
    <row r="73" spans="1:5" ht="15" hidden="1">
      <c r="A73" s="709"/>
      <c r="B73" s="709"/>
      <c r="C73" s="709"/>
      <c r="D73" s="709"/>
      <c r="E73" s="709"/>
    </row>
    <row r="74" spans="1:5" ht="15" hidden="1">
      <c r="A74" s="709" t="str">
        <f>A34</f>
        <v>Date      :</v>
      </c>
      <c r="B74" s="687" t="str">
        <f>B34</f>
        <v/>
      </c>
      <c r="C74" s="709"/>
      <c r="D74" s="710" t="str">
        <f>C34</f>
        <v>Printed Name :</v>
      </c>
      <c r="E74" s="710" t="str">
        <f>E55</f>
        <v/>
      </c>
    </row>
    <row r="75" spans="1:5" ht="15" hidden="1">
      <c r="A75" s="709" t="str">
        <f>A35</f>
        <v>Place      :</v>
      </c>
      <c r="B75" s="687" t="str">
        <f>B35</f>
        <v/>
      </c>
      <c r="C75" s="709"/>
      <c r="D75" s="710" t="str">
        <f>C35</f>
        <v>Designation :</v>
      </c>
      <c r="E75" s="710" t="str">
        <f>E56</f>
        <v/>
      </c>
    </row>
    <row r="76" spans="1:5" hidden="1"/>
  </sheetData>
  <sheetProtection password="D8A0" sheet="1" objects="1" scenarios="1" formatColumns="0" formatRows="0" selectLockedCells="1"/>
  <customSheetViews>
    <customSheetView guid="{42803FD4-F291-4AEB-9205-0584651DCD41}" showPageBreaks="1" showGridLines="0" zeroValues="0" printArea="1" hiddenRows="1" hiddenColumns="1" view="pageBreakPreview" topLeftCell="B1">
      <selection activeCell="E24" sqref="E24"/>
      <rowBreaks count="1" manualBreakCount="1">
        <brk id="38" max="4" man="1"/>
      </rowBreaks>
      <pageMargins left="0.75" right="0.48" top="0.54" bottom="0.49" header="0.34" footer="0.25"/>
      <pageSetup scale="86" orientation="portrait" r:id="rId1"/>
      <headerFooter alignWithMargins="0">
        <oddFooter>&amp;R&amp;"Book Antiqua,Bold"&amp;8 Page &amp;P of &amp;N</oddFooter>
      </headerFooter>
    </customSheetView>
    <customSheetView guid="{BCCF32CF-6814-4491-B636-EE6659CB2FDB}" showPageBreaks="1" showGridLines="0" zeroValues="0" printArea="1" hiddenRows="1" hiddenColumns="1" view="pageBreakPreview" topLeftCell="B15">
      <selection activeCell="E24" sqref="E24"/>
      <rowBreaks count="1" manualBreakCount="1">
        <brk id="38" max="4" man="1"/>
      </rowBreaks>
      <pageMargins left="0.75" right="0.48" top="0.54" bottom="0.49" header="0.34" footer="0.25"/>
      <pageSetup scale="86" orientation="portrait" r:id="rId2"/>
      <headerFooter alignWithMargins="0">
        <oddFooter>&amp;R&amp;"Book Antiqua,Bold"&amp;8 Page &amp;P of &amp;N</oddFooter>
      </headerFooter>
    </customSheetView>
    <customSheetView guid="{0B294850-FD19-47B3-ACE9-A5EA58FA8F6C}" scale="85" showPageBreaks="1" showGridLines="0" zeroValues="0" printArea="1" hiddenRows="1" hiddenColumns="1" view="pageBreakPreview">
      <selection activeCell="B18" sqref="B18:C18"/>
      <rowBreaks count="1" manualBreakCount="1">
        <brk id="38" max="4" man="1"/>
      </rowBreaks>
      <pageMargins left="0.75" right="0.48" top="0.54" bottom="0.49" header="0.34" footer="0.25"/>
      <pageSetup scale="86" orientation="portrait" r:id="rId3"/>
      <headerFooter alignWithMargins="0">
        <oddFooter>&amp;R&amp;"Book Antiqua,Bold"&amp;8 Page &amp;P of &amp;N</oddFooter>
      </headerFooter>
    </customSheetView>
    <customSheetView guid="{B5DDB8B7-72B3-44C4-BA38-BC879DA0D860}" scale="85" showPageBreaks="1" showGridLines="0" zeroValues="0" printArea="1" hiddenRows="1" hiddenColumns="1" view="pageBreakPreview" topLeftCell="A34">
      <selection activeCell="B18" sqref="B18:C18"/>
      <rowBreaks count="1" manualBreakCount="1">
        <brk id="38" max="4" man="1"/>
      </rowBreaks>
      <pageMargins left="0.75" right="0.48" top="0.54" bottom="0.49" header="0.34" footer="0.25"/>
      <pageSetup scale="86" orientation="portrait" r:id="rId4"/>
      <headerFooter alignWithMargins="0">
        <oddFooter>&amp;R&amp;"Book Antiqua,Bold"&amp;8 Page &amp;P of &amp;N</oddFooter>
      </headerFooter>
    </customSheetView>
    <customSheetView guid="{A1254D92-3EE6-40FC-9F9F-6A8DD0D26E07}" scale="85" showPageBreaks="1" showGridLines="0" zeroValues="0" printArea="1" hiddenRows="1" hiddenColumns="1" view="pageBreakPreview" topLeftCell="A19">
      <selection activeCell="B18" sqref="B18:C18"/>
      <rowBreaks count="1" manualBreakCount="1">
        <brk id="38" max="4" man="1"/>
      </rowBreaks>
      <pageMargins left="0.75" right="0.48" top="0.54" bottom="0.49" header="0.34" footer="0.25"/>
      <pageSetup scale="86" orientation="portrait" r:id="rId5"/>
      <headerFooter alignWithMargins="0">
        <oddFooter>&amp;R&amp;"Book Antiqua,Bold"&amp;8 Page &amp;P of &amp;N</oddFooter>
      </headerFooter>
    </customSheetView>
    <customSheetView guid="{D7CAE235-DD1C-4EEF-899D-8FC939865EF5}" scale="85" showPageBreaks="1" showGridLines="0" zeroValues="0" printArea="1" hiddenRows="1" hiddenColumns="1" view="pageBreakPreview" topLeftCell="A13">
      <selection activeCell="E24" sqref="E24"/>
      <rowBreaks count="1" manualBreakCount="1">
        <brk id="38" max="4" man="1"/>
      </rowBreaks>
      <pageMargins left="0.75" right="0.48" top="0.54" bottom="0.49" header="0.34" footer="0.25"/>
      <pageSetup scale="86" orientation="portrait" r:id="rId6"/>
      <headerFooter alignWithMargins="0">
        <oddFooter>&amp;R&amp;"Book Antiqua,Bold"&amp;8 Page &amp;P of &amp;N</oddFooter>
      </headerFooter>
    </customSheetView>
    <customSheetView guid="{95DC4E80-4059-4DBD-A03E-19A166873728}" showPageBreaks="1" showGridLines="0" zeroValues="0" printArea="1" hiddenRows="1" hiddenColumns="1" view="pageBreakPreview" topLeftCell="B1">
      <selection activeCell="E24" sqref="E24"/>
      <rowBreaks count="1" manualBreakCount="1">
        <brk id="38" max="4" man="1"/>
      </rowBreaks>
      <pageMargins left="0.75" right="0.48" top="0.54" bottom="0.49" header="0.34" footer="0.25"/>
      <pageSetup scale="86" orientation="portrait" r:id="rId7"/>
      <headerFooter alignWithMargins="0">
        <oddFooter>&amp;R&amp;"Book Antiqua,Bold"&amp;8 Page &amp;P of &amp;N</oddFooter>
      </headerFooter>
    </customSheetView>
  </customSheetViews>
  <mergeCells count="50">
    <mergeCell ref="B71:C71"/>
    <mergeCell ref="B72:C72"/>
    <mergeCell ref="B65:C65"/>
    <mergeCell ref="B66:C66"/>
    <mergeCell ref="B67:C67"/>
    <mergeCell ref="B68:C68"/>
    <mergeCell ref="B69:C69"/>
    <mergeCell ref="B70:C70"/>
    <mergeCell ref="B64:C64"/>
    <mergeCell ref="B46:C46"/>
    <mergeCell ref="B47:C47"/>
    <mergeCell ref="B48:C48"/>
    <mergeCell ref="B49:C49"/>
    <mergeCell ref="B50:C50"/>
    <mergeCell ref="B51:C51"/>
    <mergeCell ref="B52:C52"/>
    <mergeCell ref="B53:C53"/>
    <mergeCell ref="A60:E60"/>
    <mergeCell ref="B62:C62"/>
    <mergeCell ref="B63:C63"/>
    <mergeCell ref="B45:C45"/>
    <mergeCell ref="B26:C26"/>
    <mergeCell ref="B27:C27"/>
    <mergeCell ref="A29:E29"/>
    <mergeCell ref="A30:E30"/>
    <mergeCell ref="A31:E31"/>
    <mergeCell ref="A36:E36"/>
    <mergeCell ref="A37:E37"/>
    <mergeCell ref="A38:E38"/>
    <mergeCell ref="A41:E41"/>
    <mergeCell ref="B43:C43"/>
    <mergeCell ref="B44:C44"/>
    <mergeCell ref="B25:C25"/>
    <mergeCell ref="B12:C12"/>
    <mergeCell ref="A15:E15"/>
    <mergeCell ref="A16:E16"/>
    <mergeCell ref="B17:C17"/>
    <mergeCell ref="B18:C18"/>
    <mergeCell ref="B19:C19"/>
    <mergeCell ref="B20:C20"/>
    <mergeCell ref="B21:C21"/>
    <mergeCell ref="B22:C22"/>
    <mergeCell ref="B23:C23"/>
    <mergeCell ref="B24:C24"/>
    <mergeCell ref="B11:C11"/>
    <mergeCell ref="A3:E3"/>
    <mergeCell ref="A5:E5"/>
    <mergeCell ref="A8:C8"/>
    <mergeCell ref="B9:C9"/>
    <mergeCell ref="B10:C10"/>
  </mergeCells>
  <conditionalFormatting sqref="A73:E76 B63:E72 B44:E53 A54:E59 A61:E61">
    <cfRule type="expression" dxfId="21" priority="7" stopIfTrue="1">
      <formula>$F$33=FALSE</formula>
    </cfRule>
  </conditionalFormatting>
  <conditionalFormatting sqref="A40:E42">
    <cfRule type="expression" dxfId="20" priority="6" stopIfTrue="1">
      <formula>$F$33=FALSE</formula>
    </cfRule>
  </conditionalFormatting>
  <conditionalFormatting sqref="A39:E39 A43:A53 B43:E43 A62:A72 B62:E62">
    <cfRule type="expression" dxfId="19" priority="5" stopIfTrue="1">
      <formula>$F$33=FALSE</formula>
    </cfRule>
  </conditionalFormatting>
  <conditionalFormatting sqref="A60:E60">
    <cfRule type="expression" dxfId="18" priority="4" stopIfTrue="1">
      <formula>$F$33=FALSE</formula>
    </cfRule>
  </conditionalFormatting>
  <conditionalFormatting sqref="A32:E32">
    <cfRule type="expression" dxfId="17" priority="3" stopIfTrue="1">
      <formula>$F$33=FALSE</formula>
    </cfRule>
  </conditionalFormatting>
  <conditionalFormatting sqref="A28:D28">
    <cfRule type="expression" dxfId="16" priority="2" stopIfTrue="1">
      <formula>$F$33=FALSE</formula>
    </cfRule>
  </conditionalFormatting>
  <conditionalFormatting sqref="E28">
    <cfRule type="expression" dxfId="15" priority="1" stopIfTrue="1">
      <formula>$F$33=FALSE</formula>
    </cfRule>
  </conditionalFormatting>
  <pageMargins left="0.75" right="0.48" top="0.54" bottom="0.49" header="0.34" footer="0.25"/>
  <pageSetup scale="86" orientation="portrait" r:id="rId8"/>
  <headerFooter alignWithMargins="0">
    <oddFooter>&amp;R&amp;"Book Antiqua,Bold"&amp;8 Page &amp;P of &amp;N</oddFooter>
  </headerFooter>
  <rowBreaks count="1" manualBreakCount="1">
    <brk id="38" max="4" man="1"/>
  </rowBreaks>
  <drawing r:id="rId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indexed="53"/>
    <pageSetUpPr fitToPage="1"/>
  </sheetPr>
  <dimension ref="A1:G43"/>
  <sheetViews>
    <sheetView showGridLines="0" view="pageBreakPreview" zoomScale="80" zoomScaleSheetLayoutView="80" workbookViewId="0">
      <selection activeCell="A17" sqref="A17:E17"/>
    </sheetView>
  </sheetViews>
  <sheetFormatPr defaultColWidth="9.140625" defaultRowHeight="16.5"/>
  <cols>
    <col min="1" max="1" width="12.140625" style="236" customWidth="1"/>
    <col min="2" max="2" width="29.140625" style="236" customWidth="1"/>
    <col min="3" max="3" width="16" style="236" customWidth="1"/>
    <col min="4" max="4" width="29.140625" style="236" customWidth="1"/>
    <col min="5" max="5" width="21.42578125" style="236" customWidth="1"/>
    <col min="6" max="6" width="9.140625" style="241"/>
    <col min="7" max="16384" width="9.140625" style="231"/>
  </cols>
  <sheetData>
    <row r="1" spans="1:7">
      <c r="A1" s="269" t="str">
        <f>'Attach 3(JV)'!A1</f>
        <v>Package No. :N2JM/C&amp;M/CS/22(20)</v>
      </c>
      <c r="B1" s="270"/>
      <c r="C1" s="270"/>
      <c r="D1" s="270"/>
      <c r="E1" s="419" t="str">
        <f>"Attachment-12 "</f>
        <v xml:space="preserve">Attachment-12 </v>
      </c>
    </row>
    <row r="3" spans="1:7" ht="39" customHeight="1">
      <c r="A3" s="1264" t="str">
        <f>'Attach 3(JV)'!A3</f>
        <v>Renovation of washrooms in GRID Bhawan, RHQ, Jammu</v>
      </c>
      <c r="B3" s="1264"/>
      <c r="C3" s="1264"/>
      <c r="D3" s="1264"/>
      <c r="E3" s="1264"/>
      <c r="F3" s="279"/>
    </row>
    <row r="4" spans="1:7" ht="18" customHeight="1">
      <c r="A4" s="280"/>
      <c r="F4" s="1"/>
      <c r="G4" s="282"/>
    </row>
    <row r="5" spans="1:7" ht="18" customHeight="1">
      <c r="A5" s="1313" t="s">
        <v>367</v>
      </c>
      <c r="B5" s="1313"/>
      <c r="C5" s="1313"/>
      <c r="D5" s="1313"/>
      <c r="E5" s="1313"/>
      <c r="F5" s="1"/>
      <c r="G5" s="285"/>
    </row>
    <row r="6" spans="1:7" ht="8.25" customHeight="1">
      <c r="A6" s="240"/>
      <c r="F6" s="1"/>
      <c r="G6" s="285"/>
    </row>
    <row r="7" spans="1:7" ht="20.100000000000001" customHeight="1">
      <c r="A7" s="286" t="str">
        <f>'Attach 3(JV)'!A7</f>
        <v>Bidder’s Name and Address (Sole Bidder) :</v>
      </c>
      <c r="D7" s="462" t="str">
        <f>'Attach 3(JV)'!E7</f>
        <v>To:</v>
      </c>
      <c r="F7" s="1"/>
      <c r="G7" s="285"/>
    </row>
    <row r="8" spans="1:7" ht="36" customHeight="1">
      <c r="A8" s="983" t="str">
        <f>'Attach 3(JV)'!A8</f>
        <v/>
      </c>
      <c r="B8" s="983"/>
      <c r="C8" s="983"/>
      <c r="D8" s="463" t="str">
        <f>'Attach 3(JV)'!E8</f>
        <v>Power Grid Corporation of India Ltd.</v>
      </c>
      <c r="F8" s="1"/>
      <c r="G8" s="285"/>
    </row>
    <row r="9" spans="1:7" ht="20.100000000000001" customHeight="1">
      <c r="A9" s="290" t="s">
        <v>337</v>
      </c>
      <c r="B9" s="1222" t="str">
        <f>'Attach 3(JV)'!B9</f>
        <v/>
      </c>
      <c r="C9" s="1222"/>
      <c r="D9" s="463" t="str">
        <f>'Attach 3(JV)'!E9</f>
        <v>Northern Region Transmission System - II,</v>
      </c>
      <c r="F9" s="1"/>
      <c r="G9" s="285"/>
    </row>
    <row r="10" spans="1:7" ht="20.100000000000001" customHeight="1">
      <c r="A10" s="290" t="s">
        <v>338</v>
      </c>
      <c r="B10" s="1222" t="str">
        <f>'Attach 3(JV)'!B10</f>
        <v/>
      </c>
      <c r="C10" s="1222"/>
      <c r="D10" s="463" t="str">
        <f>'Attach 3(JV)'!E10</f>
        <v>Grid Bhawan, OB-26, Rail Head Complex,</v>
      </c>
      <c r="F10" s="1"/>
      <c r="G10" s="285"/>
    </row>
    <row r="11" spans="1:7" ht="20.100000000000001" customHeight="1">
      <c r="B11" s="1222" t="str">
        <f>'Attach 3(JV)'!B11</f>
        <v/>
      </c>
      <c r="C11" s="1222"/>
      <c r="D11" s="463" t="str">
        <f>'Attach 3(JV)'!E11</f>
        <v>Jammu - 180 012 (J&amp;K)</v>
      </c>
    </row>
    <row r="12" spans="1:7" ht="20.100000000000001" customHeight="1">
      <c r="A12" s="240"/>
      <c r="B12" s="1222" t="str">
        <f>'Attach 3(JV)'!B12</f>
        <v/>
      </c>
      <c r="C12" s="1312"/>
      <c r="D12" s="464"/>
    </row>
    <row r="13" spans="1:7" ht="9.9499999999999993" customHeight="1">
      <c r="A13" s="240"/>
      <c r="B13" s="412"/>
      <c r="C13" s="412"/>
    </row>
    <row r="14" spans="1:7" ht="20.100000000000001" customHeight="1">
      <c r="A14" s="236" t="s">
        <v>332</v>
      </c>
    </row>
    <row r="15" spans="1:7" ht="9.9499999999999993" customHeight="1">
      <c r="A15" s="240"/>
    </row>
    <row r="16" spans="1:7" ht="120" customHeight="1">
      <c r="A16" s="1290"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Renovation of washrooms in GRID Bhawan, RHQ, JammuThe necessary documentary evidence are enclosed : </v>
      </c>
      <c r="B16" s="1290"/>
      <c r="C16" s="1290"/>
      <c r="D16" s="1290"/>
      <c r="E16" s="1290"/>
      <c r="F16" s="298"/>
    </row>
    <row r="17" spans="1:7" ht="48" customHeight="1">
      <c r="A17" s="1311" t="s">
        <v>926</v>
      </c>
      <c r="B17" s="1311"/>
      <c r="C17" s="1311"/>
      <c r="D17" s="1311"/>
      <c r="E17" s="1311"/>
    </row>
    <row r="18" spans="1:7" ht="69" hidden="1" customHeight="1">
      <c r="A18" s="465" t="s">
        <v>335</v>
      </c>
      <c r="B18" s="466" t="s">
        <v>368</v>
      </c>
      <c r="C18" s="465" t="s">
        <v>369</v>
      </c>
      <c r="D18" s="465" t="s">
        <v>370</v>
      </c>
      <c r="E18" s="465" t="s">
        <v>371</v>
      </c>
    </row>
    <row r="19" spans="1:7" ht="20.100000000000001" hidden="1" customHeight="1">
      <c r="A19" s="467">
        <v>1</v>
      </c>
      <c r="B19" s="467">
        <v>2</v>
      </c>
      <c r="C19" s="467">
        <v>3</v>
      </c>
      <c r="D19" s="467">
        <v>4</v>
      </c>
      <c r="E19" s="467">
        <v>5</v>
      </c>
    </row>
    <row r="20" spans="1:7" ht="27" hidden="1" customHeight="1">
      <c r="A20" s="816" t="s">
        <v>595</v>
      </c>
      <c r="B20" s="1323" t="s">
        <v>799</v>
      </c>
      <c r="C20" s="1324"/>
      <c r="D20" s="1324"/>
      <c r="E20" s="1325"/>
    </row>
    <row r="21" spans="1:7" ht="59.25" hidden="1" customHeight="1">
      <c r="A21" s="871">
        <v>1</v>
      </c>
      <c r="B21" s="1320" t="s">
        <v>798</v>
      </c>
      <c r="C21" s="1321"/>
      <c r="D21" s="1321"/>
      <c r="E21" s="1322"/>
    </row>
    <row r="22" spans="1:7" ht="179.25" hidden="1" customHeight="1">
      <c r="A22" s="786" t="s">
        <v>803</v>
      </c>
      <c r="B22" s="787" t="s">
        <v>771</v>
      </c>
      <c r="C22" s="872"/>
      <c r="D22" s="809" t="s">
        <v>800</v>
      </c>
      <c r="E22" s="72"/>
    </row>
    <row r="23" spans="1:7" ht="137.44999999999999" hidden="1" customHeight="1">
      <c r="A23" s="790" t="s">
        <v>804</v>
      </c>
      <c r="B23" s="791" t="s">
        <v>772</v>
      </c>
      <c r="C23" s="872"/>
      <c r="D23" s="809" t="s">
        <v>801</v>
      </c>
      <c r="E23" s="73"/>
    </row>
    <row r="24" spans="1:7" ht="86.45" hidden="1" customHeight="1">
      <c r="A24" s="1317" t="s">
        <v>802</v>
      </c>
      <c r="B24" s="1318"/>
      <c r="C24" s="1318"/>
      <c r="D24" s="1318"/>
      <c r="E24" s="1319"/>
    </row>
    <row r="25" spans="1:7" ht="21" hidden="1">
      <c r="A25" s="810"/>
      <c r="B25" s="811"/>
      <c r="C25" s="811"/>
      <c r="D25" s="811"/>
      <c r="E25" s="812"/>
    </row>
    <row r="26" spans="1:7" ht="27.75" hidden="1" customHeight="1">
      <c r="A26" s="815">
        <v>2</v>
      </c>
      <c r="B26" s="1320" t="s">
        <v>805</v>
      </c>
      <c r="C26" s="1321"/>
      <c r="D26" s="1321"/>
      <c r="E26" s="1322"/>
    </row>
    <row r="27" spans="1:7" ht="173.25" hidden="1" customHeight="1">
      <c r="A27" s="786" t="s">
        <v>803</v>
      </c>
      <c r="B27" s="813" t="s">
        <v>806</v>
      </c>
      <c r="C27" s="872"/>
      <c r="D27" s="814" t="s">
        <v>800</v>
      </c>
      <c r="E27" s="72"/>
      <c r="G27" s="444"/>
    </row>
    <row r="28" spans="1:7" ht="154.9" hidden="1" customHeight="1">
      <c r="A28" s="786" t="s">
        <v>804</v>
      </c>
      <c r="B28" s="813" t="s">
        <v>807</v>
      </c>
      <c r="C28" s="872"/>
      <c r="D28" s="813" t="s">
        <v>808</v>
      </c>
      <c r="E28" s="73"/>
    </row>
    <row r="29" spans="1:7" ht="156" hidden="1" customHeight="1">
      <c r="A29" s="790" t="s">
        <v>501</v>
      </c>
      <c r="B29" s="813" t="s">
        <v>809</v>
      </c>
      <c r="C29" s="872"/>
      <c r="D29" s="814" t="s">
        <v>810</v>
      </c>
      <c r="E29" s="73"/>
    </row>
    <row r="30" spans="1:7" ht="111" hidden="1" customHeight="1">
      <c r="A30" s="1317" t="s">
        <v>811</v>
      </c>
      <c r="B30" s="1318"/>
      <c r="C30" s="1318"/>
      <c r="D30" s="1318"/>
      <c r="E30" s="1319"/>
    </row>
    <row r="31" spans="1:7" ht="13.5" hidden="1" customHeight="1">
      <c r="A31" s="1326"/>
      <c r="B31" s="1327"/>
      <c r="C31" s="1327"/>
      <c r="D31" s="1327"/>
      <c r="E31" s="1328"/>
    </row>
    <row r="32" spans="1:7" ht="15" hidden="1">
      <c r="A32" s="815">
        <v>3</v>
      </c>
      <c r="B32" s="1329" t="s">
        <v>812</v>
      </c>
      <c r="C32" s="1330"/>
      <c r="D32" s="1330"/>
      <c r="E32" s="1331"/>
    </row>
    <row r="33" spans="1:5" ht="132" hidden="1" customHeight="1">
      <c r="A33" s="802" t="s">
        <v>803</v>
      </c>
      <c r="B33" s="813" t="s">
        <v>806</v>
      </c>
      <c r="C33" s="872"/>
      <c r="D33" s="814" t="s">
        <v>813</v>
      </c>
      <c r="E33" s="72"/>
    </row>
    <row r="34" spans="1:5" ht="126.6" hidden="1" customHeight="1">
      <c r="A34" s="802" t="s">
        <v>804</v>
      </c>
      <c r="B34" s="813" t="s">
        <v>807</v>
      </c>
      <c r="C34" s="872"/>
      <c r="D34" s="814" t="s">
        <v>808</v>
      </c>
      <c r="E34" s="73"/>
    </row>
    <row r="35" spans="1:5" ht="164.45" hidden="1" customHeight="1">
      <c r="A35" s="790" t="s">
        <v>501</v>
      </c>
      <c r="B35" s="813" t="s">
        <v>814</v>
      </c>
      <c r="C35" s="872"/>
      <c r="D35" s="814" t="s">
        <v>815</v>
      </c>
      <c r="E35" s="72"/>
    </row>
    <row r="36" spans="1:5" ht="146.44999999999999" hidden="1" customHeight="1">
      <c r="A36" s="790" t="s">
        <v>818</v>
      </c>
      <c r="B36" s="813" t="s">
        <v>816</v>
      </c>
      <c r="C36" s="872"/>
      <c r="D36" s="814" t="s">
        <v>817</v>
      </c>
      <c r="E36" s="73"/>
    </row>
    <row r="37" spans="1:5" ht="126.6" hidden="1" customHeight="1">
      <c r="A37" s="1317" t="s">
        <v>819</v>
      </c>
      <c r="B37" s="1318"/>
      <c r="C37" s="1318"/>
      <c r="D37" s="1318"/>
      <c r="E37" s="1319"/>
    </row>
    <row r="38" spans="1:5" ht="15.75" hidden="1" customHeight="1"/>
    <row r="39" spans="1:5" ht="242.25" hidden="1" customHeight="1">
      <c r="A39" s="1314" t="s">
        <v>916</v>
      </c>
      <c r="B39" s="1315"/>
      <c r="C39" s="1315"/>
      <c r="D39" s="1315"/>
      <c r="E39" s="1316"/>
    </row>
    <row r="40" spans="1:5">
      <c r="C40" s="300"/>
    </row>
    <row r="41" spans="1:5">
      <c r="A41" s="300" t="s">
        <v>7</v>
      </c>
      <c r="B41" s="468" t="str">
        <f>'Attach 3(JV)'!B24</f>
        <v/>
      </c>
      <c r="C41" s="300" t="s">
        <v>5</v>
      </c>
      <c r="D41" s="469" t="str">
        <f>'Attach 3(JV)'!E24</f>
        <v/>
      </c>
    </row>
    <row r="42" spans="1:5">
      <c r="A42" s="300" t="s">
        <v>8</v>
      </c>
      <c r="B42" s="469" t="str">
        <f>'Attach 3(JV)'!B25</f>
        <v/>
      </c>
      <c r="C42" s="300" t="s">
        <v>123</v>
      </c>
      <c r="D42" s="469" t="str">
        <f>'Attach 3(JV)'!E25</f>
        <v/>
      </c>
    </row>
    <row r="43" spans="1:5" ht="15">
      <c r="A43" s="286"/>
      <c r="B43" s="286"/>
      <c r="C43" s="300"/>
      <c r="D43" s="403"/>
      <c r="E43" s="286"/>
    </row>
  </sheetData>
  <sheetProtection password="D8A0" sheet="1" objects="1" scenarios="1" formatColumns="0" formatRows="0" selectLockedCells="1"/>
  <customSheetViews>
    <customSheetView guid="{42803FD4-F291-4AEB-9205-0584651DCD41}" scale="80" showPageBreaks="1" showGridLines="0" fitToPage="1" printArea="1" view="pageBreakPreview" topLeftCell="A17">
      <selection activeCell="C22" sqref="C22"/>
      <pageMargins left="0.75" right="0.47" top="0.36" bottom="0.48" header="0.28000000000000003" footer="0.23"/>
      <pageSetup paperSize="9" scale="93" fitToHeight="0" orientation="portrait" r:id="rId1"/>
      <headerFooter alignWithMargins="0">
        <oddFooter>&amp;R&amp;"Book Antiqua,Bold"&amp;8 Page &amp;P of &amp;N</oddFooter>
      </headerFooter>
    </customSheetView>
    <customSheetView guid="{BCCF32CF-6814-4491-B636-EE6659CB2FDB}" scale="80" showPageBreaks="1" showGridLines="0" fitToPage="1" printArea="1" view="pageBreakPreview" topLeftCell="A37">
      <selection activeCell="E33" sqref="E33:E36"/>
      <pageMargins left="0.75" right="0.47" top="0.36" bottom="0.48" header="0.28000000000000003" footer="0.23"/>
      <pageSetup paperSize="9" scale="93" fitToHeight="0" orientation="portrait" r:id="rId2"/>
      <headerFooter alignWithMargins="0">
        <oddFooter>&amp;R&amp;"Book Antiqua,Bold"&amp;8 Page &amp;P of &amp;N</oddFooter>
      </headerFooter>
    </customSheetView>
    <customSheetView guid="{0B294850-FD19-47B3-ACE9-A5EA58FA8F6C}" scale="80" showPageBreaks="1" showGridLines="0" fitToPage="1" printArea="1" view="pageBreakPreview" topLeftCell="A34">
      <selection activeCell="C22" sqref="C22"/>
      <pageMargins left="0.75" right="0.47" top="0.36" bottom="0.48" header="0.28000000000000003" footer="0.23"/>
      <pageSetup paperSize="9" scale="96" fitToHeight="0" orientation="portrait" r:id="rId3"/>
      <headerFooter alignWithMargins="0">
        <oddFooter>&amp;R&amp;"Book Antiqua,Bold"&amp;8 Page &amp;P of &amp;N</oddFooter>
      </headerFooter>
    </customSheetView>
    <customSheetView guid="{B5DDB8B7-72B3-44C4-BA38-BC879DA0D860}" scale="80" showPageBreaks="1" showGridLines="0" fitToPage="1" printArea="1" view="pageBreakPreview" topLeftCell="A34">
      <selection activeCell="C22" sqref="C22"/>
      <pageMargins left="0.75" right="0.47" top="0.36" bottom="0.48" header="0.28000000000000003" footer="0.23"/>
      <pageSetup paperSize="9" scale="96" fitToHeight="0" orientation="portrait" r:id="rId4"/>
      <headerFooter alignWithMargins="0">
        <oddFooter>&amp;R&amp;"Book Antiqua,Bold"&amp;8 Page &amp;P of &amp;N</oddFooter>
      </headerFooter>
    </customSheetView>
    <customSheetView guid="{ADFEEE36-FC64-4164-B026-18EA8FC2BA5B}"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5"/>
      <headerFooter alignWithMargins="0">
        <oddFooter>&amp;R&amp;"Book Antiqua,Bold"&amp;8 Page &amp;P of &amp;N</oddFooter>
      </headerFooter>
    </customSheetView>
    <customSheetView guid="{9416EA7C-09DE-4A79-98DC-84D6183EE7EA}"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6"/>
      <headerFooter alignWithMargins="0">
        <oddFooter>&amp;R&amp;"Book Antiqua,Bold"&amp;8 Page &amp;P of &amp;N</oddFooter>
      </headerFooter>
    </customSheetView>
    <customSheetView guid="{C7FCA09A-C3E0-4408-81A0-5CFFEB0C6237}" showGridLines="0" fitToPage="1" hiddenRows="1" topLeftCell="A126">
      <selection activeCell="C67" sqref="C67"/>
      <rowBreaks count="8" manualBreakCount="8">
        <brk id="26" max="4" man="1"/>
        <brk id="40" max="4" man="1"/>
        <brk id="49" max="4" man="1"/>
        <brk id="79" max="4" man="1"/>
        <brk id="81" max="16383" man="1"/>
        <brk id="97" max="4" man="1"/>
        <brk id="113" max="4" man="1"/>
        <brk id="122" max="4" man="1"/>
      </rowBreaks>
      <pageMargins left="0.75" right="0.47" top="0.36" bottom="0.48" header="0.28000000000000003" footer="0.23"/>
      <pageSetup paperSize="9" scale="96" fitToHeight="0" orientation="portrait" r:id="rId7"/>
      <headerFooter alignWithMargins="0">
        <oddFooter>&amp;R&amp;"Book Antiqua,Bold"&amp;8 Page &amp;P of &amp;N</oddFooter>
      </headerFooter>
    </customSheetView>
    <customSheetView guid="{494F6778-23FE-4AAC-B37D-6C7543FC13B9}" showGridLines="0" fitToPage="1" hiddenRows="1" topLeftCell="A47">
      <selection activeCell="E47" sqref="E47"/>
      <rowBreaks count="8" manualBreakCount="8">
        <brk id="26" max="4" man="1"/>
        <brk id="40" max="4" man="1"/>
        <brk id="49" max="4" man="1"/>
        <brk id="79" max="4" man="1"/>
        <brk id="81" max="16383" man="1"/>
        <brk id="97" max="4" man="1"/>
        <brk id="113" max="4" man="1"/>
        <brk id="122" max="4" man="1"/>
      </rowBreaks>
      <pageMargins left="0.75" right="0.47" top="0.36" bottom="0.48" header="0.28000000000000003" footer="0.23"/>
      <pageSetup paperSize="9" scale="96" fitToHeight="0" orientation="portrait" r:id="rId8"/>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1"/>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3"/>
      <headerFooter alignWithMargins="0">
        <oddFooter>&amp;R&amp;"Book Antiqua,Bold"&amp;8 Page &amp;P of &amp;N</oddFooter>
      </headerFooter>
    </customSheetView>
    <customSheetView guid="{1FD9ACA5-802E-4240-ABEA-3FAA854014ED}" scale="110" showGridLines="0" hiddenRows="1" topLeftCell="A60">
      <selection activeCell="C106" sqref="C106"/>
      <rowBreaks count="8" manualBreakCount="8">
        <brk id="26" max="4" man="1"/>
        <brk id="40" max="4" man="1"/>
        <brk id="49" max="4" man="1"/>
        <brk id="74" max="4" man="1"/>
        <brk id="76" max="16383" man="1"/>
        <brk id="92" max="4" man="1"/>
        <brk id="108" max="4" man="1"/>
        <brk id="117"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088EE4B8-2AB2-4771-AF02-2799FFD209DC}" scale="80" showPageBreaks="1" showGridLines="0" fitToPage="1" printArea="1" hiddenRows="1" view="pageBreakPreview" topLeftCell="A85">
      <selection activeCell="E99" sqref="E99"/>
      <pageMargins left="0.75" right="0.47" top="0.36" bottom="0.48" header="0.28000000000000003" footer="0.23"/>
      <pageSetup paperSize="9" scale="96" fitToHeight="0" orientation="portrait" r:id="rId15"/>
      <headerFooter alignWithMargins="0">
        <oddFooter>&amp;R&amp;"Book Antiqua,Bold"&amp;8 Page &amp;P of &amp;N</oddFooter>
      </headerFooter>
    </customSheetView>
    <customSheetView guid="{6B3BC699-AF50-49D1-A5D9-04AC9ECA2E6E}" scale="80" showPageBreaks="1" showGridLines="0" fitToPage="1" printArea="1" hiddenRows="1" view="pageBreakPreview">
      <selection activeCell="C34" sqref="C34"/>
      <rowBreaks count="1" manualBreakCount="1">
        <brk id="30" max="4" man="1"/>
      </rowBreaks>
      <pageMargins left="0.75" right="0.47" top="0.36" bottom="0.48" header="0.28000000000000003" footer="0.23"/>
      <pageSetup paperSize="9" scale="96" fitToHeight="0" orientation="portrait" r:id="rId16"/>
      <headerFooter alignWithMargins="0">
        <oddFooter>&amp;R&amp;"Book Antiqua,Bold"&amp;8 Page &amp;P of &amp;N</oddFooter>
      </headerFooter>
    </customSheetView>
    <customSheetView guid="{A59756C1-F119-409F-9749-7E17A89EC99C}" scale="80" showPageBreaks="1" showGridLines="0" fitToPage="1" printArea="1" hiddenRows="1" view="pageBreakPreview">
      <selection activeCell="C22" sqref="C22"/>
      <rowBreaks count="1" manualBreakCount="1">
        <brk id="30" max="4" man="1"/>
      </rowBreaks>
      <pageMargins left="0.75" right="0.47" top="0.36" bottom="0.48" header="0.28000000000000003" footer="0.23"/>
      <pageSetup paperSize="9" scale="96" fitToHeight="0" orientation="portrait" r:id="rId17"/>
      <headerFooter alignWithMargins="0">
        <oddFooter>&amp;R&amp;"Book Antiqua,Bold"&amp;8 Page &amp;P of &amp;N</oddFooter>
      </headerFooter>
    </customSheetView>
    <customSheetView guid="{10D78769-6122-4B7A-A6A3-9E5BCA27938C}" scale="80" showPageBreaks="1" showGridLines="0" fitToPage="1" printArea="1" hiddenRows="1" view="pageBreakPreview" topLeftCell="A2">
      <selection activeCell="A16" sqref="A16:E16"/>
      <rowBreaks count="1" manualBreakCount="1">
        <brk id="30" max="4" man="1"/>
      </rowBreaks>
      <pageMargins left="0.75" right="0.47" top="0.36" bottom="0.48" header="0.28000000000000003" footer="0.23"/>
      <pageSetup paperSize="9" scale="96" fitToHeight="0" orientation="portrait" r:id="rId18"/>
      <headerFooter alignWithMargins="0">
        <oddFooter>&amp;R&amp;"Book Antiqua,Bold"&amp;8 Page &amp;P of &amp;N</oddFooter>
      </headerFooter>
    </customSheetView>
    <customSheetView guid="{C418AE7B-D663-4538-8B16-8531F14557D9}" scale="80" showPageBreaks="1" showGridLines="0" fitToPage="1" printArea="1" hiddenRows="1" view="pageBreakPreview" topLeftCell="A10">
      <selection activeCell="O50" sqref="O50"/>
      <rowBreaks count="1" manualBreakCount="1">
        <brk id="30" max="4" man="1"/>
      </rowBreaks>
      <pageMargins left="0.75" right="0.47" top="0.36" bottom="0.48" header="0.28000000000000003" footer="0.23"/>
      <pageSetup paperSize="9" scale="96" fitToHeight="0" orientation="portrait" r:id="rId19"/>
      <headerFooter alignWithMargins="0">
        <oddFooter>&amp;R&amp;"Book Antiqua,Bold"&amp;8 Page &amp;P of &amp;N</oddFooter>
      </headerFooter>
    </customSheetView>
    <customSheetView guid="{7D19A8FF-9B46-47E7-A025-8214920F0DEA}"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20"/>
      <headerFooter alignWithMargins="0">
        <oddFooter>&amp;R&amp;"Book Antiqua,Bold"&amp;8 Page &amp;P of &amp;N</oddFooter>
      </headerFooter>
    </customSheetView>
    <customSheetView guid="{F4494380-F964-4D0D-9D0A-9EA8E85D4225}" scale="80" showPageBreaks="1" showGridLines="0" fitToPage="1" printArea="1" hiddenRows="1" view="pageBreakPreview" topLeftCell="A14">
      <selection activeCell="J41" sqref="J41"/>
      <rowBreaks count="1" manualBreakCount="1">
        <brk id="30" max="4" man="1"/>
      </rowBreaks>
      <pageMargins left="0.75" right="0.47" top="0.36" bottom="0.48" header="0.28000000000000003" footer="0.23"/>
      <pageSetup paperSize="9" scale="96" fitToHeight="0" orientation="portrait" r:id="rId21"/>
      <headerFooter alignWithMargins="0">
        <oddFooter>&amp;R&amp;"Book Antiqua,Bold"&amp;8 Page &amp;P of &amp;N</oddFooter>
      </headerFooter>
    </customSheetView>
    <customSheetView guid="{51E8B268-CD70-41C9-97C5-6867BFB3D174}" scale="80" showPageBreaks="1" showGridLines="0" fitToPage="1" printArea="1" hiddenRows="1" view="pageBreakPreview">
      <selection activeCell="J41" sqref="J41"/>
      <rowBreaks count="1" manualBreakCount="1">
        <brk id="30" max="4" man="1"/>
      </rowBreaks>
      <pageMargins left="0.75" right="0.47" top="0.36" bottom="0.48" header="0.28000000000000003" footer="0.23"/>
      <pageSetup paperSize="9" scale="96" fitToHeight="0" orientation="portrait" r:id="rId22"/>
      <headerFooter alignWithMargins="0">
        <oddFooter>&amp;R&amp;"Book Antiqua,Bold"&amp;8 Page &amp;P of &amp;N</oddFooter>
      </headerFooter>
    </customSheetView>
    <customSheetView guid="{A1254D92-3EE6-40FC-9F9F-6A8DD0D26E07}" scale="80" showPageBreaks="1" showGridLines="0" fitToPage="1" printArea="1" view="pageBreakPreview" topLeftCell="A35">
      <selection activeCell="C22" sqref="C22"/>
      <pageMargins left="0.75" right="0.47" top="0.36" bottom="0.48" header="0.28000000000000003" footer="0.23"/>
      <pageSetup paperSize="9" scale="96" fitToHeight="0" orientation="portrait" r:id="rId23"/>
      <headerFooter alignWithMargins="0">
        <oddFooter>&amp;R&amp;"Book Antiqua,Bold"&amp;8 Page &amp;P of &amp;N</oddFooter>
      </headerFooter>
    </customSheetView>
    <customSheetView guid="{D7CAE235-DD1C-4EEF-899D-8FC939865EF5}" scale="80" showPageBreaks="1" showGridLines="0" fitToPage="1" printArea="1" view="pageBreakPreview" topLeftCell="A37">
      <selection activeCell="E33" sqref="E33:E36"/>
      <pageMargins left="0.75" right="0.47" top="0.36" bottom="0.48" header="0.28000000000000003" footer="0.23"/>
      <pageSetup paperSize="9" scale="93" fitToHeight="0" orientation="portrait" r:id="rId24"/>
      <headerFooter alignWithMargins="0">
        <oddFooter>&amp;R&amp;"Book Antiqua,Bold"&amp;8 Page &amp;P of &amp;N</oddFooter>
      </headerFooter>
    </customSheetView>
    <customSheetView guid="{95DC4E80-4059-4DBD-A03E-19A166873728}" scale="80" showPageBreaks="1" showGridLines="0" fitToPage="1" printArea="1" view="pageBreakPreview" topLeftCell="A17">
      <selection activeCell="C22" sqref="C22"/>
      <pageMargins left="0.75" right="0.47" top="0.36" bottom="0.48" header="0.28000000000000003" footer="0.23"/>
      <pageSetup paperSize="9" scale="93" fitToHeight="0" orientation="portrait" r:id="rId25"/>
      <headerFooter alignWithMargins="0">
        <oddFooter>&amp;R&amp;"Book Antiqua,Bold"&amp;8 Page &amp;P of &amp;N</oddFooter>
      </headerFooter>
    </customSheetView>
  </customSheetViews>
  <mergeCells count="18">
    <mergeCell ref="A39:E39"/>
    <mergeCell ref="A37:E37"/>
    <mergeCell ref="B21:E21"/>
    <mergeCell ref="B20:E20"/>
    <mergeCell ref="A24:E24"/>
    <mergeCell ref="A31:E31"/>
    <mergeCell ref="A30:E30"/>
    <mergeCell ref="B26:E26"/>
    <mergeCell ref="B32:E32"/>
    <mergeCell ref="A17:E17"/>
    <mergeCell ref="B12:C12"/>
    <mergeCell ref="A16:E16"/>
    <mergeCell ref="B9:C9"/>
    <mergeCell ref="A3:E3"/>
    <mergeCell ref="A5:E5"/>
    <mergeCell ref="B10:C10"/>
    <mergeCell ref="B11:C11"/>
    <mergeCell ref="A8:C8"/>
  </mergeCells>
  <phoneticPr fontId="6" type="noConversion"/>
  <conditionalFormatting sqref="C30">
    <cfRule type="expression" dxfId="14" priority="18" stopIfTrue="1">
      <formula>OR($C$27=0,$C$28=0)</formula>
    </cfRule>
  </conditionalFormatting>
  <dataValidations count="7">
    <dataValidation type="list" allowBlank="1" showInputMessage="1" showErrorMessage="1" sqref="C22">
      <formula1>"0.20,0.21,0.22,0.23,0.24"</formula1>
    </dataValidation>
    <dataValidation type="list" allowBlank="1" showInputMessage="1" showErrorMessage="1" sqref="C23">
      <formula1>"0.56,0.57,0.58,0.59,0.60"</formula1>
    </dataValidation>
    <dataValidation type="list" allowBlank="1" showInputMessage="1" showErrorMessage="1" sqref="C27 C34">
      <formula1>"0.09,0.10,0.11"</formula1>
    </dataValidation>
    <dataValidation type="list" allowBlank="1" showInputMessage="1" showErrorMessage="1" sqref="C28">
      <formula1>"0.04,0.05,0.06"</formula1>
    </dataValidation>
    <dataValidation type="list" allowBlank="1" showInputMessage="1" showErrorMessage="1" sqref="C29">
      <formula1>"0.63,0.64,0.65,0.66,0.67"</formula1>
    </dataValidation>
    <dataValidation type="list" allowBlank="1" showInputMessage="1" showErrorMessage="1" sqref="C33 C36">
      <formula1>"0.18,0.19,0.20,0.21,0.22"</formula1>
    </dataValidation>
    <dataValidation type="list" allowBlank="1" showInputMessage="1" showErrorMessage="1" sqref="C35">
      <formula1>"0.25,0.26,0.27,0.28,0.29,0.30,0.31,0.32,0.33,0.34,0.35"</formula1>
    </dataValidation>
  </dataValidations>
  <pageMargins left="0.75" right="0.47" top="0.36" bottom="0.48" header="0.28000000000000003" footer="0.23"/>
  <pageSetup paperSize="9" scale="93" fitToHeight="0" orientation="portrait" r:id="rId26"/>
  <headerFooter alignWithMargins="0">
    <oddFooter>&amp;R&amp;"Book Antiqua,Bold"&amp;8 Page &amp;P of &amp;N</oddFooter>
  </headerFooter>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zoomScale="90" zoomScaleSheetLayoutView="90" workbookViewId="0">
      <selection activeCell="A16" sqref="A16:E16"/>
    </sheetView>
  </sheetViews>
  <sheetFormatPr defaultColWidth="9.140625" defaultRowHeight="16.5"/>
  <cols>
    <col min="1" max="1" width="12.140625" style="236" customWidth="1"/>
    <col min="2" max="2" width="20.5703125" style="236" customWidth="1"/>
    <col min="3" max="3" width="11.42578125" style="236" customWidth="1"/>
    <col min="4" max="4" width="15.42578125" style="236" customWidth="1"/>
    <col min="5" max="5" width="39.28515625" style="236" customWidth="1"/>
    <col min="6" max="8" width="9.140625" style="241"/>
    <col min="9" max="16384" width="9.140625" style="231"/>
  </cols>
  <sheetData>
    <row r="1" spans="1:9">
      <c r="A1" s="269" t="str">
        <f>'Attach 3(JV)'!A1</f>
        <v>Package No. :N2JM/C&amp;M/CS/22(20)</v>
      </c>
      <c r="B1" s="270"/>
      <c r="C1" s="270"/>
      <c r="D1" s="270"/>
      <c r="E1" s="271" t="str">
        <f>"Attachment-13 "</f>
        <v xml:space="preserve">Attachment-13 </v>
      </c>
    </row>
    <row r="3" spans="1:9" ht="56.45" customHeight="1">
      <c r="A3" s="1264" t="str">
        <f>'Attach 3(JV)'!A3</f>
        <v>Renovation of washrooms in GRID Bhawan, RHQ, Jammu</v>
      </c>
      <c r="B3" s="1264"/>
      <c r="C3" s="1264"/>
      <c r="D3" s="1264"/>
      <c r="E3" s="1264"/>
      <c r="F3" s="279"/>
      <c r="G3" s="304"/>
      <c r="H3" s="279"/>
    </row>
    <row r="4" spans="1:9" ht="20.100000000000001" customHeight="1">
      <c r="A4" s="280"/>
      <c r="H4" s="1"/>
      <c r="I4" s="282"/>
    </row>
    <row r="5" spans="1:9" ht="20.100000000000001" customHeight="1">
      <c r="A5" s="985" t="s">
        <v>1</v>
      </c>
      <c r="B5" s="985"/>
      <c r="C5" s="985"/>
      <c r="D5" s="985"/>
      <c r="E5" s="985"/>
      <c r="F5" s="307"/>
      <c r="H5" s="1"/>
      <c r="I5" s="285"/>
    </row>
    <row r="6" spans="1:9" ht="20.100000000000001" customHeight="1">
      <c r="A6" s="240"/>
      <c r="H6" s="1"/>
      <c r="I6" s="285"/>
    </row>
    <row r="7" spans="1:9" ht="20.100000000000001" customHeight="1">
      <c r="A7" s="286" t="str">
        <f>'Attach 3(JV)'!A7</f>
        <v>Bidder’s Name and Address (Sole Bidder) :</v>
      </c>
      <c r="E7" s="287" t="str">
        <f>'Attach 3(JV)'!E7</f>
        <v>To:</v>
      </c>
      <c r="H7" s="1"/>
      <c r="I7" s="285"/>
    </row>
    <row r="8" spans="1:9" ht="31.5" customHeight="1">
      <c r="A8" s="983" t="str">
        <f>'Attach 3(JV)'!A8</f>
        <v/>
      </c>
      <c r="B8" s="983"/>
      <c r="C8" s="983"/>
      <c r="D8" s="983"/>
      <c r="E8" s="288" t="str">
        <f>'Attach 3(JV)'!E8</f>
        <v>Power Grid Corporation of India Ltd.</v>
      </c>
      <c r="H8" s="1"/>
      <c r="I8" s="285"/>
    </row>
    <row r="9" spans="1:9" ht="20.100000000000001" customHeight="1">
      <c r="A9" s="290" t="s">
        <v>337</v>
      </c>
      <c r="B9" s="1222" t="str">
        <f>'Attach 3(JV)'!B9</f>
        <v/>
      </c>
      <c r="C9" s="1222"/>
      <c r="D9" s="1222"/>
      <c r="E9" s="288" t="str">
        <f>'Attach 3(JV)'!E9</f>
        <v>Northern Region Transmission System - II,</v>
      </c>
      <c r="H9" s="1"/>
      <c r="I9" s="285"/>
    </row>
    <row r="10" spans="1:9" ht="20.100000000000001" customHeight="1">
      <c r="A10" s="290" t="s">
        <v>338</v>
      </c>
      <c r="B10" s="1222" t="str">
        <f>'Attach 3(JV)'!B10</f>
        <v/>
      </c>
      <c r="C10" s="1222"/>
      <c r="D10" s="1222"/>
      <c r="E10" s="288" t="str">
        <f>'Attach 3(JV)'!E10</f>
        <v>Grid Bhawan, OB-26, Rail Head Complex,</v>
      </c>
      <c r="H10" s="1"/>
      <c r="I10" s="285"/>
    </row>
    <row r="11" spans="1:9" ht="20.100000000000001" customHeight="1">
      <c r="B11" s="1222" t="str">
        <f>'Attach 3(JV)'!B11</f>
        <v/>
      </c>
      <c r="C11" s="1222"/>
      <c r="D11" s="1222"/>
      <c r="E11" s="288" t="str">
        <f>'Attach 3(JV)'!E11</f>
        <v>Jammu - 180 012 (J&amp;K)</v>
      </c>
      <c r="G11" s="470" t="s">
        <v>449</v>
      </c>
    </row>
    <row r="12" spans="1:9" ht="20.100000000000001" customHeight="1">
      <c r="A12" s="240"/>
      <c r="B12" s="1222" t="str">
        <f>'Attach 3(JV)'!B12</f>
        <v/>
      </c>
      <c r="C12" s="1222"/>
      <c r="D12" s="1222"/>
      <c r="E12" s="288"/>
    </row>
    <row r="13" spans="1:9" ht="20.100000000000001" customHeight="1">
      <c r="A13" s="240"/>
      <c r="B13" s="412"/>
      <c r="C13" s="412"/>
      <c r="D13" s="412"/>
      <c r="E13" s="231"/>
    </row>
    <row r="14" spans="1:9" ht="20.100000000000001" customHeight="1">
      <c r="A14" s="236" t="s">
        <v>332</v>
      </c>
    </row>
    <row r="15" spans="1:9" ht="20.100000000000001" customHeight="1">
      <c r="A15" s="240"/>
    </row>
    <row r="16" spans="1:9" ht="45" customHeight="1">
      <c r="A16" s="1290" t="s">
        <v>2</v>
      </c>
      <c r="B16" s="1290"/>
      <c r="C16" s="1290"/>
      <c r="D16" s="1290"/>
      <c r="E16" s="1290"/>
      <c r="F16" s="298"/>
      <c r="G16" s="298"/>
      <c r="H16" s="298"/>
    </row>
    <row r="17" spans="1:5" ht="20.100000000000001" customHeight="1">
      <c r="A17" s="240"/>
    </row>
    <row r="18" spans="1:5" ht="20.100000000000001" customHeight="1">
      <c r="A18" s="453"/>
    </row>
    <row r="19" spans="1:5" ht="20.100000000000001" customHeight="1"/>
    <row r="20" spans="1:5" ht="20.100000000000001" customHeight="1">
      <c r="A20" s="453"/>
    </row>
    <row r="21" spans="1:5" ht="20.100000000000001" customHeight="1">
      <c r="A21" s="453"/>
    </row>
    <row r="22" spans="1:5" ht="20.100000000000001" customHeight="1"/>
    <row r="23" spans="1:5" ht="33" customHeight="1">
      <c r="D23" s="403"/>
    </row>
    <row r="24" spans="1:5" ht="33" customHeight="1">
      <c r="A24" s="300" t="s">
        <v>7</v>
      </c>
      <c r="B24" s="416" t="str">
        <f>'Attach 3(JV)'!B24</f>
        <v/>
      </c>
      <c r="C24" s="449"/>
      <c r="D24" s="403" t="s">
        <v>5</v>
      </c>
      <c r="E24" s="417" t="str">
        <f>'Attach 3(JV)'!E24</f>
        <v/>
      </c>
    </row>
    <row r="25" spans="1:5" ht="33" customHeight="1">
      <c r="A25" s="300" t="s">
        <v>8</v>
      </c>
      <c r="B25" s="417" t="str">
        <f>'Attach 3(JV)'!B25</f>
        <v/>
      </c>
      <c r="C25" s="449"/>
      <c r="D25" s="403" t="s">
        <v>6</v>
      </c>
      <c r="E25" s="417" t="str">
        <f>'Attach 3(JV)'!E25</f>
        <v/>
      </c>
    </row>
    <row r="26" spans="1:5" ht="33" customHeight="1">
      <c r="D26" s="403"/>
    </row>
    <row r="27" spans="1:5" ht="20.100000000000001" customHeight="1"/>
    <row r="28" spans="1:5" ht="20.100000000000001" customHeight="1">
      <c r="A28" s="268"/>
    </row>
    <row r="29" spans="1:5" ht="20.100000000000001" customHeight="1"/>
    <row r="30" spans="1:5" ht="20.100000000000001" customHeight="1"/>
    <row r="31" spans="1:5" ht="20.100000000000001" customHeight="1">
      <c r="A31" s="268"/>
    </row>
    <row r="32" spans="1:5" ht="20.100000000000001" customHeight="1"/>
    <row r="33" spans="1:1" ht="20.100000000000001" customHeight="1">
      <c r="A33" s="268"/>
    </row>
    <row r="34" spans="1:1" ht="20.100000000000001" customHeight="1"/>
    <row r="35" spans="1:1" ht="20.100000000000001" customHeight="1">
      <c r="A35" s="268"/>
    </row>
    <row r="36" spans="1:1" ht="20.100000000000001" customHeight="1"/>
    <row r="37" spans="1:1" ht="20.100000000000001" customHeight="1"/>
    <row r="38" spans="1:1" ht="20.100000000000001" customHeight="1"/>
    <row r="39" spans="1:1" ht="20.100000000000001" customHeight="1"/>
  </sheetData>
  <sheetProtection password="D8A0" sheet="1" objects="1" scenarios="1" formatColumns="0" formatRows="0" selectLockedCells="1"/>
  <customSheetViews>
    <customSheetView guid="{42803FD4-F291-4AEB-9205-0584651DCD41}" scale="90" showPageBreaks="1" showGridLines="0" fitToPage="1" printArea="1" view="pageBreakPreview">
      <selection activeCell="A3" sqref="A3:E3"/>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BCCF32CF-6814-4491-B636-EE6659CB2FDB}" scale="90" showPageBreaks="1" showGridLines="0" fitToPage="1" printArea="1" view="pageBreakPreview" topLeftCell="A16">
      <selection activeCell="A3" sqref="A3:E3"/>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I6" sqref="I6"/>
      <pageMargins left="0.75" right="0.63" top="0.57999999999999996" bottom="0.6" header="0.34" footer="0.35"/>
      <pageSetup paperSize="9" scale="98" orientation="portrait" r:id="rId3"/>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I6" sqref="I6"/>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I6" sqref="I6"/>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9416EA7C-09DE-4A79-98DC-84D6183EE7EA}" scale="70" showPageBreaks="1" showGridLines="0" fitToPage="1" printArea="1" view="pageBreakPreview">
      <selection activeCell="I6" sqref="I6"/>
      <pageMargins left="0.75" right="0.63" top="0.57999999999999996" bottom="0.6" header="0.34" footer="0.35"/>
      <pageSetup paperSize="9" scale="98" orientation="portrait" r:id="rId6"/>
      <headerFooter alignWithMargins="0">
        <oddFooter>&amp;R&amp;"Book Antiqua,Bold"&amp;8 Page &amp;P of &amp;N</oddFooter>
      </headerFooter>
    </customSheetView>
    <customSheetView guid="{C7FCA09A-C3E0-4408-81A0-5CFFEB0C6237}" showGridLines="0" fitToPage="1">
      <selection sqref="A1:XFD1048576"/>
      <pageMargins left="0.75" right="0.63" top="0.57999999999999996" bottom="0.6" header="0.34" footer="0.35"/>
      <pageSetup paperSize="9" scale="96" orientation="portrait" r:id="rId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6" orientation="portrait" r:id="rId8"/>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fitToPage="1" printArea="1" view="pageBreakPreview">
      <pageMargins left="0.75" right="0.63" top="0.57999999999999996" bottom="0.6" header="0.34" footer="0.35"/>
      <pageSetup paperSize="9" scale="98" orientation="portrait" r:id="rId15"/>
      <headerFooter alignWithMargins="0">
        <oddFooter>&amp;R&amp;"Book Antiqua,Bold"&amp;8 Page &amp;P of &amp;N</oddFooter>
      </headerFooter>
    </customSheetView>
    <customSheetView guid="{6B3BC699-AF50-49D1-A5D9-04AC9ECA2E6E}" scale="60" showPageBreaks="1" showGridLines="0" fitToPage="1" printArea="1" view="pageBreakPreview" topLeftCell="A7">
      <selection activeCell="J25" sqref="J25"/>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A59756C1-F119-409F-9749-7E17A89EC99C}" scale="70" showPageBreaks="1" showGridLines="0" fitToPage="1" printArea="1" view="pageBreakPreview">
      <selection activeCell="J25" sqref="J25"/>
      <pageMargins left="0.75" right="0.63" top="0.57999999999999996" bottom="0.6" header="0.34" footer="0.35"/>
      <pageSetup paperSize="9" scale="98" orientation="portrait" r:id="rId17"/>
      <headerFooter alignWithMargins="0">
        <oddFooter>&amp;R&amp;"Book Antiqua,Bold"&amp;8 Page &amp;P of &amp;N</oddFooter>
      </headerFooter>
    </customSheetView>
    <customSheetView guid="{10D78769-6122-4B7A-A6A3-9E5BCA27938C}" scale="70" showPageBreaks="1" showGridLines="0" fitToPage="1" printArea="1" view="pageBreakPreview">
      <selection activeCell="I6" sqref="I6"/>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C418AE7B-D663-4538-8B16-8531F14557D9}" scale="70" showPageBreaks="1" showGridLines="0" fitToPage="1" printArea="1" view="pageBreakPreview" topLeftCell="A10">
      <selection activeCell="I6" sqref="I6"/>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7D19A8FF-9B46-47E7-A025-8214920F0DEA}" scale="70" showPageBreaks="1" showGridLines="0" fitToPage="1" printArea="1" view="pageBreakPreview">
      <selection activeCell="I6" sqref="I6"/>
      <pageMargins left="0.75" right="0.63" top="0.57999999999999996" bottom="0.6" header="0.34" footer="0.35"/>
      <pageSetup paperSize="9" scale="99" orientation="portrait" r:id="rId20"/>
      <headerFooter alignWithMargins="0">
        <oddFooter>&amp;R&amp;"Book Antiqua,Bold"&amp;8 Page &amp;P of &amp;N</oddFooter>
      </headerFooter>
    </customSheetView>
    <customSheetView guid="{F4494380-F964-4D0D-9D0A-9EA8E85D4225}" scale="90" showPageBreaks="1" showGridLines="0" fitToPage="1" printArea="1" view="pageBreakPreview" topLeftCell="A16">
      <selection activeCell="I6" sqref="I6"/>
      <pageMargins left="0.75" right="0.63" top="0.57999999999999996" bottom="0.6" header="0.34" footer="0.35"/>
      <pageSetup paperSize="9" scale="99" orientation="portrait" r:id="rId21"/>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I6" sqref="I6"/>
      <pageMargins left="0.75" right="0.63" top="0.57999999999999996" bottom="0.6" header="0.34" footer="0.35"/>
      <pageSetup paperSize="9" scale="99" orientation="portrait" r:id="rId22"/>
      <headerFooter alignWithMargins="0">
        <oddFooter>&amp;R&amp;"Book Antiqua,Bold"&amp;8 Page &amp;P of &amp;N</oddFooter>
      </headerFooter>
    </customSheetView>
    <customSheetView guid="{A1254D92-3EE6-40FC-9F9F-6A8DD0D26E07}" scale="90" showPageBreaks="1" showGridLines="0" fitToPage="1" printArea="1" view="pageBreakPreview" topLeftCell="A4">
      <selection activeCell="I6" sqref="I6"/>
      <pageMargins left="0.75" right="0.63" top="0.57999999999999996" bottom="0.6" header="0.34" footer="0.35"/>
      <pageSetup paperSize="9" scale="99" orientation="portrait" r:id="rId23"/>
      <headerFooter alignWithMargins="0">
        <oddFooter>&amp;R&amp;"Book Antiqua,Bold"&amp;8 Page &amp;P of &amp;N</oddFooter>
      </headerFooter>
    </customSheetView>
    <customSheetView guid="{D7CAE235-DD1C-4EEF-899D-8FC939865EF5}" scale="90" showPageBreaks="1" showGridLines="0" fitToPage="1" printArea="1" view="pageBreakPreview" topLeftCell="A16">
      <selection activeCell="A3" sqref="A3:E3"/>
      <pageMargins left="0.75" right="0.63" top="0.57999999999999996" bottom="0.6" header="0.34" footer="0.35"/>
      <pageSetup paperSize="9" scale="99" orientation="portrait" r:id="rId24"/>
      <headerFooter alignWithMargins="0">
        <oddFooter>&amp;R&amp;"Book Antiqua,Bold"&amp;8 Page &amp;P of &amp;N</oddFooter>
      </headerFooter>
    </customSheetView>
    <customSheetView guid="{95DC4E80-4059-4DBD-A03E-19A166873728}" scale="90" showPageBreaks="1" showGridLines="0" fitToPage="1" printArea="1" view="pageBreakPreview">
      <selection activeCell="A3" sqref="A3:E3"/>
      <pageMargins left="0.75" right="0.63" top="0.57999999999999996" bottom="0.6" header="0.34" footer="0.35"/>
      <pageSetup paperSize="9" scale="99" orientation="portrait" r:id="rId2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paperSize="9" scale="99"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90" zoomScaleSheetLayoutView="90" workbookViewId="0">
      <selection activeCell="A16" sqref="A16:E16"/>
    </sheetView>
  </sheetViews>
  <sheetFormatPr defaultColWidth="9.140625" defaultRowHeight="16.5"/>
  <cols>
    <col min="1" max="1" width="12.140625" style="236" customWidth="1"/>
    <col min="2" max="2" width="20.5703125" style="236" customWidth="1"/>
    <col min="3" max="3" width="11.42578125" style="236" customWidth="1"/>
    <col min="4" max="4" width="15.42578125" style="236" customWidth="1"/>
    <col min="5" max="5" width="39.28515625" style="236" customWidth="1"/>
    <col min="6" max="8" width="9.140625" style="241"/>
    <col min="9" max="16384" width="9.140625" style="231"/>
  </cols>
  <sheetData>
    <row r="1" spans="1:9">
      <c r="A1" s="269" t="str">
        <f>'Attach 3(JV)'!A1</f>
        <v>Package No. :N2JM/C&amp;M/CS/22(20)</v>
      </c>
      <c r="B1" s="270"/>
      <c r="C1" s="270"/>
      <c r="D1" s="270"/>
      <c r="E1" s="271" t="str">
        <f>"Attachment-14 "</f>
        <v xml:space="preserve">Attachment-14 </v>
      </c>
    </row>
    <row r="3" spans="1:9" ht="52.15" customHeight="1">
      <c r="A3" s="1333" t="str">
        <f>'Attach 3(JV)'!A3</f>
        <v>Renovation of washrooms in GRID Bhawan, RHQ, Jammu</v>
      </c>
      <c r="B3" s="1333"/>
      <c r="C3" s="1333"/>
      <c r="D3" s="1333"/>
      <c r="E3" s="1333"/>
      <c r="F3" s="279"/>
      <c r="G3" s="304"/>
      <c r="H3" s="279"/>
    </row>
    <row r="4" spans="1:9" ht="20.100000000000001" customHeight="1">
      <c r="A4" s="280"/>
      <c r="H4" s="1"/>
      <c r="I4" s="282"/>
    </row>
    <row r="5" spans="1:9" ht="20.100000000000001" customHeight="1">
      <c r="A5" s="985" t="s">
        <v>392</v>
      </c>
      <c r="B5" s="985"/>
      <c r="C5" s="985"/>
      <c r="D5" s="985"/>
      <c r="E5" s="985"/>
      <c r="F5" s="307"/>
      <c r="H5" s="1"/>
      <c r="I5" s="285"/>
    </row>
    <row r="6" spans="1:9" ht="20.100000000000001" customHeight="1">
      <c r="A6" s="240"/>
      <c r="H6" s="1"/>
      <c r="I6" s="285"/>
    </row>
    <row r="7" spans="1:9" ht="20.100000000000001" customHeight="1">
      <c r="A7" s="286" t="str">
        <f>'Attach 3(JV)'!A7</f>
        <v>Bidder’s Name and Address (Sole Bidder) :</v>
      </c>
      <c r="E7" s="287" t="str">
        <f>'Attach 3(JV)'!E7</f>
        <v>To:</v>
      </c>
      <c r="H7" s="1"/>
      <c r="I7" s="285"/>
    </row>
    <row r="8" spans="1:9" ht="36" customHeight="1">
      <c r="A8" s="983" t="str">
        <f>'Attach 3(JV)'!A8</f>
        <v/>
      </c>
      <c r="B8" s="983"/>
      <c r="C8" s="983"/>
      <c r="D8" s="983"/>
      <c r="E8" s="288" t="str">
        <f>'Attach 3(JV)'!E8</f>
        <v>Power Grid Corporation of India Ltd.</v>
      </c>
      <c r="H8" s="1"/>
      <c r="I8" s="285"/>
    </row>
    <row r="9" spans="1:9" ht="20.100000000000001" customHeight="1">
      <c r="A9" s="290" t="s">
        <v>337</v>
      </c>
      <c r="B9" s="1222" t="str">
        <f>'Attach 3(JV)'!B9</f>
        <v/>
      </c>
      <c r="C9" s="1222"/>
      <c r="D9" s="1222"/>
      <c r="E9" s="288" t="str">
        <f>'Attach 3(JV)'!E9</f>
        <v>Northern Region Transmission System - II,</v>
      </c>
      <c r="H9" s="1"/>
      <c r="I9" s="285"/>
    </row>
    <row r="10" spans="1:9" ht="20.100000000000001" customHeight="1">
      <c r="A10" s="290" t="s">
        <v>338</v>
      </c>
      <c r="B10" s="1222" t="str">
        <f>'Attach 3(JV)'!B10</f>
        <v/>
      </c>
      <c r="C10" s="1222"/>
      <c r="D10" s="1222"/>
      <c r="E10" s="288" t="str">
        <f>'Attach 3(JV)'!E10</f>
        <v>Grid Bhawan, OB-26, Rail Head Complex,</v>
      </c>
      <c r="H10" s="1"/>
      <c r="I10" s="285"/>
    </row>
    <row r="11" spans="1:9" ht="20.100000000000001" customHeight="1">
      <c r="B11" s="1222" t="str">
        <f>'Attach 3(JV)'!B11</f>
        <v/>
      </c>
      <c r="C11" s="1222"/>
      <c r="D11" s="1222"/>
      <c r="E11" s="288" t="str">
        <f>'Attach 3(JV)'!E11</f>
        <v>Jammu - 180 012 (J&amp;K)</v>
      </c>
    </row>
    <row r="12" spans="1:9" ht="20.100000000000001" customHeight="1">
      <c r="A12" s="240"/>
      <c r="B12" s="1222" t="str">
        <f>'Attach 3(JV)'!B12</f>
        <v/>
      </c>
      <c r="C12" s="1222"/>
      <c r="D12" s="1222"/>
      <c r="E12" s="288"/>
    </row>
    <row r="13" spans="1:9" ht="20.100000000000001" customHeight="1">
      <c r="A13" s="240"/>
      <c r="B13" s="412"/>
      <c r="C13" s="412"/>
      <c r="D13" s="412"/>
      <c r="E13" s="231"/>
    </row>
    <row r="14" spans="1:9" ht="20.100000000000001" customHeight="1">
      <c r="A14" s="236" t="s">
        <v>332</v>
      </c>
    </row>
    <row r="15" spans="1:9" ht="20.100000000000001" customHeight="1">
      <c r="A15" s="240"/>
    </row>
    <row r="16" spans="1:9" ht="45" customHeight="1">
      <c r="A16" s="1332" t="s">
        <v>448</v>
      </c>
      <c r="B16" s="1332"/>
      <c r="C16" s="1332"/>
      <c r="D16" s="1332"/>
      <c r="E16" s="1332"/>
      <c r="F16" s="298"/>
      <c r="G16" s="298"/>
      <c r="H16" s="298"/>
    </row>
    <row r="17" spans="1:5" ht="20.100000000000001" customHeight="1">
      <c r="A17" s="240"/>
    </row>
    <row r="18" spans="1:5" ht="20.100000000000001" customHeight="1">
      <c r="A18" s="453"/>
    </row>
    <row r="19" spans="1:5" ht="20.100000000000001" customHeight="1"/>
    <row r="20" spans="1:5" ht="20.100000000000001" customHeight="1">
      <c r="A20" s="453"/>
    </row>
    <row r="21" spans="1:5" ht="20.100000000000001" customHeight="1">
      <c r="A21" s="453"/>
    </row>
    <row r="22" spans="1:5" ht="20.100000000000001" customHeight="1"/>
    <row r="23" spans="1:5" ht="33" customHeight="1">
      <c r="D23" s="403"/>
    </row>
    <row r="24" spans="1:5" ht="33" customHeight="1">
      <c r="A24" s="300" t="s">
        <v>7</v>
      </c>
      <c r="B24" s="416" t="str">
        <f>'Attach 3(JV)'!B24</f>
        <v/>
      </c>
      <c r="C24" s="449"/>
      <c r="D24" s="403" t="s">
        <v>5</v>
      </c>
      <c r="E24" s="417" t="str">
        <f>'Attach 3(JV)'!E24</f>
        <v/>
      </c>
    </row>
    <row r="25" spans="1:5" ht="33" customHeight="1">
      <c r="A25" s="300" t="s">
        <v>8</v>
      </c>
      <c r="B25" s="417" t="str">
        <f>'Attach 3(JV)'!B25</f>
        <v/>
      </c>
      <c r="C25" s="449"/>
      <c r="D25" s="403" t="s">
        <v>6</v>
      </c>
      <c r="E25" s="417" t="str">
        <f>'Attach 3(JV)'!E25</f>
        <v/>
      </c>
    </row>
    <row r="26" spans="1:5" ht="33" customHeight="1">
      <c r="D26" s="403"/>
    </row>
    <row r="27" spans="1:5" ht="20.100000000000001" customHeight="1"/>
    <row r="28" spans="1:5" ht="20.100000000000001" customHeight="1">
      <c r="A28" s="268"/>
    </row>
    <row r="29" spans="1:5" ht="20.100000000000001" customHeight="1"/>
    <row r="30" spans="1:5" ht="20.100000000000001" customHeight="1"/>
    <row r="31" spans="1:5" ht="20.100000000000001" customHeight="1">
      <c r="A31" s="268"/>
    </row>
    <row r="32" spans="1:5" ht="20.100000000000001" customHeight="1"/>
    <row r="33" spans="1:1" ht="20.100000000000001" customHeight="1">
      <c r="A33" s="268"/>
    </row>
    <row r="34" spans="1:1" ht="20.100000000000001" customHeight="1"/>
    <row r="35" spans="1:1" ht="20.100000000000001" customHeight="1">
      <c r="A35" s="268"/>
    </row>
    <row r="36" spans="1:1" ht="20.100000000000001" customHeight="1"/>
    <row r="37" spans="1:1" ht="20.100000000000001" customHeight="1"/>
    <row r="38" spans="1:1" ht="20.100000000000001" customHeight="1"/>
    <row r="39" spans="1:1" ht="20.100000000000001" customHeight="1"/>
  </sheetData>
  <sheetProtection password="D8A0" sheet="1" objects="1" scenarios="1" formatColumns="0" formatRows="0" selectLockedCells="1"/>
  <customSheetViews>
    <customSheetView guid="{42803FD4-F291-4AEB-9205-0584651DCD41}" scale="90" showPageBreaks="1" showGridLines="0" fitToPage="1" printArea="1" view="pageBreakPreview">
      <selection activeCell="A3" sqref="A3:E3"/>
      <pageMargins left="0.75" right="0.63" top="0.57999999999999996" bottom="0.6" header="0.34" footer="0.35"/>
      <pageSetup paperSize="9" scale="99" orientation="portrait" r:id="rId1"/>
      <headerFooter alignWithMargins="0">
        <oddFooter>&amp;R&amp;"Book Antiqua,Bold"&amp;8 Page &amp;P of &amp;N</oddFooter>
      </headerFooter>
    </customSheetView>
    <customSheetView guid="{BCCF32CF-6814-4491-B636-EE6659CB2FDB}" scale="90" showPageBreaks="1" showGridLines="0" fitToPage="1" printArea="1" view="pageBreakPreview" topLeftCell="A10">
      <selection activeCell="A3" sqref="A3:E3"/>
      <pageMargins left="0.75" right="0.63" top="0.57999999999999996" bottom="0.6" header="0.34" footer="0.35"/>
      <pageSetup paperSize="9" scale="99" orientation="portrait" r:id="rId2"/>
      <headerFooter alignWithMargins="0">
        <oddFooter>&amp;R&amp;"Book Antiqua,Bold"&amp;8 Page &amp;P of &amp;N</oddFooter>
      </headerFooter>
    </customSheetView>
    <customSheetView guid="{0B294850-FD19-47B3-ACE9-A5EA58FA8F6C}" scale="90" showPageBreaks="1" showGridLines="0" fitToPage="1" printArea="1" view="pageBreakPreview">
      <selection activeCell="L24" sqref="L24"/>
      <pageMargins left="0.75" right="0.63" top="0.57999999999999996" bottom="0.6" header="0.34" footer="0.35"/>
      <pageSetup paperSize="9" scale="98" orientation="portrait" r:id="rId3"/>
      <headerFooter alignWithMargins="0">
        <oddFooter>&amp;R&amp;"Book Antiqua,Bold"&amp;8 Page &amp;P of &amp;N</oddFooter>
      </headerFooter>
    </customSheetView>
    <customSheetView guid="{B5DDB8B7-72B3-44C4-BA38-BC879DA0D860}" scale="90" showPageBreaks="1" showGridLines="0" fitToPage="1" printArea="1" view="pageBreakPreview">
      <selection activeCell="L24" sqref="L24"/>
      <pageMargins left="0.75" right="0.63" top="0.57999999999999996" bottom="0.6" header="0.34" footer="0.35"/>
      <pageSetup paperSize="9" scale="99" orientation="portrait" r:id="rId4"/>
      <headerFooter alignWithMargins="0">
        <oddFooter>&amp;R&amp;"Book Antiqua,Bold"&amp;8 Page &amp;P of &amp;N</oddFooter>
      </headerFooter>
    </customSheetView>
    <customSheetView guid="{ADFEEE36-FC64-4164-B026-18EA8FC2BA5B}" scale="90" showPageBreaks="1" showGridLines="0" fitToPage="1" printArea="1" view="pageBreakPreview">
      <selection activeCell="L24" sqref="L24"/>
      <pageMargins left="0.75" right="0.63" top="0.57999999999999996" bottom="0.6" header="0.34" footer="0.35"/>
      <pageSetup paperSize="9" scale="99" orientation="portrait" r:id="rId5"/>
      <headerFooter alignWithMargins="0">
        <oddFooter>&amp;R&amp;"Book Antiqua,Bold"&amp;8 Page &amp;P of &amp;N</oddFooter>
      </headerFooter>
    </customSheetView>
    <customSheetView guid="{9416EA7C-09DE-4A79-98DC-84D6183EE7EA}" scale="70" showPageBreaks="1" showGridLines="0" fitToPage="1" printArea="1" view="pageBreakPreview" topLeftCell="A7">
      <selection activeCell="L24" sqref="L24"/>
      <pageMargins left="0.75" right="0.63" top="0.57999999999999996" bottom="0.6" header="0.34" footer="0.35"/>
      <pageSetup paperSize="9" scale="98" orientation="portrait" r:id="rId6"/>
      <headerFooter alignWithMargins="0">
        <oddFooter>&amp;R&amp;"Book Antiqua,Bold"&amp;8 Page &amp;P of &amp;N</oddFooter>
      </headerFooter>
    </customSheetView>
    <customSheetView guid="{C7FCA09A-C3E0-4408-81A0-5CFFEB0C6237}" showGridLines="0" fitToPage="1" topLeftCell="A13">
      <selection sqref="A1:XFD1048576"/>
      <pageMargins left="0.75" right="0.63" top="0.57999999999999996" bottom="0.6" header="0.34" footer="0.35"/>
      <pageSetup paperSize="9" scale="97" orientation="portrait" r:id="rId7"/>
      <headerFooter alignWithMargins="0">
        <oddFooter>&amp;R&amp;"Book Antiqua,Bold"&amp;8 Page &amp;P of &amp;N</oddFooter>
      </headerFooter>
    </customSheetView>
    <customSheetView guid="{494F6778-23FE-4AAC-B37D-6C7543FC13B9}" showGridLines="0" fitToPage="1">
      <selection sqref="A1:XFD1048576"/>
      <pageMargins left="0.75" right="0.63" top="0.57999999999999996" bottom="0.6" header="0.34" footer="0.35"/>
      <pageSetup paperSize="9" scale="97" orientation="portrait" r:id="rId8"/>
      <headerFooter alignWithMargins="0">
        <oddFooter>&amp;R&amp;"Book Antiqua,Bold"&amp;8 Page &amp;P of &amp;N</oddFooter>
      </headerFooter>
    </customSheetView>
    <customSheetView guid="{1FD9ACA5-802E-4240-ABEA-3FAA854014ED}" showGridLines="0">
      <pageMargins left="0.75" right="0.63" top="0.57999999999999996" bottom="0.6" header="0.34" footer="0.35"/>
      <pageSetup orientation="portrait" r:id="rId9"/>
      <headerFooter alignWithMargins="0">
        <oddFooter>&amp;R&amp;"Book Antiqua,Bold"&amp;8 Page &amp;P of &amp;N</oddFooter>
      </headerFooter>
    </customSheetView>
    <customSheetView guid="{088EE4B8-2AB2-4771-AF02-2799FFD209DC}" scale="60" showPageBreaks="1" showGridLines="0" fitToPage="1" printArea="1" view="pageBreakPreview" topLeftCell="A10">
      <pageMargins left="0.75" right="0.63" top="0.57999999999999996" bottom="0.6" header="0.34" footer="0.35"/>
      <pageSetup paperSize="9" scale="98" orientation="portrait" r:id="rId10"/>
      <headerFooter alignWithMargins="0">
        <oddFooter>&amp;R&amp;"Book Antiqua,Bold"&amp;8 Page &amp;P of &amp;N</oddFooter>
      </headerFooter>
    </customSheetView>
    <customSheetView guid="{6B3BC699-AF50-49D1-A5D9-04AC9ECA2E6E}" scale="60" showPageBreaks="1" showGridLines="0" fitToPage="1" printArea="1" view="pageBreakPreview" topLeftCell="A4">
      <pageMargins left="0.75" right="0.63" top="0.57999999999999996" bottom="0.6" header="0.34" footer="0.35"/>
      <pageSetup paperSize="9" scale="99" orientation="portrait" r:id="rId11"/>
      <headerFooter alignWithMargins="0">
        <oddFooter>&amp;R&amp;"Book Antiqua,Bold"&amp;8 Page &amp;P of &amp;N</oddFooter>
      </headerFooter>
    </customSheetView>
    <customSheetView guid="{A59756C1-F119-409F-9749-7E17A89EC99C}" scale="70" showPageBreaks="1" showGridLines="0" fitToPage="1" printArea="1" view="pageBreakPreview" topLeftCell="A16">
      <selection activeCell="E19" sqref="E19"/>
      <pageMargins left="0.75" right="0.63" top="0.57999999999999996" bottom="0.6" header="0.34" footer="0.35"/>
      <pageSetup paperSize="9" scale="98" orientation="portrait" r:id="rId12"/>
      <headerFooter alignWithMargins="0">
        <oddFooter>&amp;R&amp;"Book Antiqua,Bold"&amp;8 Page &amp;P of &amp;N</oddFooter>
      </headerFooter>
    </customSheetView>
    <customSheetView guid="{10D78769-6122-4B7A-A6A3-9E5BCA27938C}" scale="70" showPageBreaks="1" showGridLines="0" fitToPage="1" printArea="1" view="pageBreakPreview">
      <selection activeCell="L24" sqref="L24"/>
      <pageMargins left="0.75" right="0.63" top="0.57999999999999996" bottom="0.6" header="0.34" footer="0.35"/>
      <pageSetup paperSize="9" scale="99" orientation="portrait" r:id="rId13"/>
      <headerFooter alignWithMargins="0">
        <oddFooter>&amp;R&amp;"Book Antiqua,Bold"&amp;8 Page &amp;P of &amp;N</oddFooter>
      </headerFooter>
    </customSheetView>
    <customSheetView guid="{C418AE7B-D663-4538-8B16-8531F14557D9}" scale="70" showPageBreaks="1" showGridLines="0" fitToPage="1" printArea="1" view="pageBreakPreview">
      <selection activeCell="L24" sqref="L24"/>
      <pageMargins left="0.75" right="0.63" top="0.57999999999999996" bottom="0.6" header="0.34" footer="0.35"/>
      <pageSetup paperSize="9" scale="99" orientation="portrait" r:id="rId14"/>
      <headerFooter alignWithMargins="0">
        <oddFooter>&amp;R&amp;"Book Antiqua,Bold"&amp;8 Page &amp;P of &amp;N</oddFooter>
      </headerFooter>
    </customSheetView>
    <customSheetView guid="{7D19A8FF-9B46-47E7-A025-8214920F0DEA}" scale="70" showPageBreaks="1" showGridLines="0" fitToPage="1" printArea="1" view="pageBreakPreview">
      <selection activeCell="L24" sqref="L24"/>
      <pageMargins left="0.75" right="0.63" top="0.57999999999999996" bottom="0.6" header="0.34" footer="0.35"/>
      <pageSetup paperSize="9" scale="99" orientation="portrait" r:id="rId15"/>
      <headerFooter alignWithMargins="0">
        <oddFooter>&amp;R&amp;"Book Antiqua,Bold"&amp;8 Page &amp;P of &amp;N</oddFooter>
      </headerFooter>
    </customSheetView>
    <customSheetView guid="{F4494380-F964-4D0D-9D0A-9EA8E85D4225}" scale="90" showPageBreaks="1" showGridLines="0" fitToPage="1" printArea="1" view="pageBreakPreview" topLeftCell="A25">
      <selection activeCell="L24" sqref="L24"/>
      <pageMargins left="0.75" right="0.63" top="0.57999999999999996" bottom="0.6" header="0.34" footer="0.35"/>
      <pageSetup paperSize="9" scale="99" orientation="portrait" r:id="rId16"/>
      <headerFooter alignWithMargins="0">
        <oddFooter>&amp;R&amp;"Book Antiqua,Bold"&amp;8 Page &amp;P of &amp;N</oddFooter>
      </headerFooter>
    </customSheetView>
    <customSheetView guid="{51E8B268-CD70-41C9-97C5-6867BFB3D174}" scale="90" showPageBreaks="1" showGridLines="0" fitToPage="1" printArea="1" view="pageBreakPreview">
      <selection activeCell="L24" sqref="L24"/>
      <pageMargins left="0.75" right="0.63" top="0.57999999999999996" bottom="0.6" header="0.34" footer="0.35"/>
      <pageSetup paperSize="9" scale="99" orientation="portrait" r:id="rId17"/>
      <headerFooter alignWithMargins="0">
        <oddFooter>&amp;R&amp;"Book Antiqua,Bold"&amp;8 Page &amp;P of &amp;N</oddFooter>
      </headerFooter>
    </customSheetView>
    <customSheetView guid="{A1254D92-3EE6-40FC-9F9F-6A8DD0D26E07}" scale="90" showPageBreaks="1" showGridLines="0" fitToPage="1" printArea="1" view="pageBreakPreview" topLeftCell="A10">
      <selection activeCell="L24" sqref="L24"/>
      <pageMargins left="0.75" right="0.63" top="0.57999999999999996" bottom="0.6" header="0.34" footer="0.35"/>
      <pageSetup paperSize="9" scale="99" orientation="portrait" r:id="rId18"/>
      <headerFooter alignWithMargins="0">
        <oddFooter>&amp;R&amp;"Book Antiqua,Bold"&amp;8 Page &amp;P of &amp;N</oddFooter>
      </headerFooter>
    </customSheetView>
    <customSheetView guid="{D7CAE235-DD1C-4EEF-899D-8FC939865EF5}" scale="90" showPageBreaks="1" showGridLines="0" fitToPage="1" printArea="1" view="pageBreakPreview" topLeftCell="A10">
      <selection activeCell="A3" sqref="A3:E3"/>
      <pageMargins left="0.75" right="0.63" top="0.57999999999999996" bottom="0.6" header="0.34" footer="0.35"/>
      <pageSetup paperSize="9" scale="99" orientation="portrait" r:id="rId19"/>
      <headerFooter alignWithMargins="0">
        <oddFooter>&amp;R&amp;"Book Antiqua,Bold"&amp;8 Page &amp;P of &amp;N</oddFooter>
      </headerFooter>
    </customSheetView>
    <customSheetView guid="{95DC4E80-4059-4DBD-A03E-19A166873728}" scale="90" showPageBreaks="1" showGridLines="0" fitToPage="1" printArea="1" view="pageBreakPreview">
      <selection activeCell="A3" sqref="A3:E3"/>
      <pageMargins left="0.75" right="0.63" top="0.57999999999999996" bottom="0.6" header="0.34" footer="0.35"/>
      <pageSetup paperSize="9" scale="99" orientation="portrait" r:id="rId2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paperSize="9" scale="99" orientation="portrait" r:id="rId21"/>
  <headerFooter alignWithMargins="0">
    <oddFooter>&amp;R&amp;"Book Antiqua,Bold"&amp;8 Page &amp;P of &amp;N</oddFooter>
  </headerFooter>
  <drawing r:id="rId2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6"/>
  <sheetViews>
    <sheetView view="pageBreakPreview" topLeftCell="A21" zoomScale="85" zoomScaleSheetLayoutView="85" workbookViewId="0">
      <selection activeCell="B190" sqref="B190:I190"/>
    </sheetView>
  </sheetViews>
  <sheetFormatPr defaultColWidth="9.140625" defaultRowHeight="13.5"/>
  <cols>
    <col min="1" max="1" width="10" style="13" customWidth="1"/>
    <col min="2" max="2" width="12.85546875" style="13" customWidth="1"/>
    <col min="3" max="3" width="10.85546875" style="13" customWidth="1"/>
    <col min="4" max="4" width="10.7109375" style="13" customWidth="1"/>
    <col min="5" max="5" width="10" style="13" customWidth="1"/>
    <col min="6" max="6" width="12.85546875" style="13" customWidth="1"/>
    <col min="7" max="9" width="10.7109375" style="13" customWidth="1"/>
    <col min="10" max="16384" width="9.140625" style="13"/>
  </cols>
  <sheetData>
    <row r="1" spans="1:9" s="202" customFormat="1" ht="32.1" customHeight="1">
      <c r="A1" s="1334" t="s">
        <v>569</v>
      </c>
      <c r="B1" s="1335"/>
      <c r="C1" s="1335"/>
      <c r="D1" s="1335"/>
      <c r="E1" s="1335"/>
      <c r="F1" s="1335"/>
      <c r="G1" s="1335"/>
      <c r="H1" s="1335"/>
      <c r="I1" s="1336"/>
    </row>
    <row r="2" spans="1:9" s="202" customFormat="1" ht="32.1" customHeight="1">
      <c r="A2" s="199" t="s">
        <v>570</v>
      </c>
      <c r="B2" s="1337" t="s">
        <v>571</v>
      </c>
      <c r="C2" s="1337"/>
      <c r="D2" s="1337"/>
      <c r="E2" s="1337"/>
      <c r="F2" s="1337"/>
      <c r="G2" s="1337"/>
      <c r="H2" s="1337"/>
      <c r="I2" s="1338"/>
    </row>
    <row r="3" spans="1:9" s="202" customFormat="1" ht="32.1" customHeight="1">
      <c r="A3" s="199" t="s">
        <v>572</v>
      </c>
      <c r="B3" s="1337" t="s">
        <v>573</v>
      </c>
      <c r="C3" s="1337"/>
      <c r="D3" s="1337"/>
      <c r="E3" s="1337"/>
      <c r="F3" s="1337"/>
      <c r="G3" s="1337"/>
      <c r="H3" s="1337"/>
      <c r="I3" s="1338"/>
    </row>
    <row r="4" spans="1:9" s="202" customFormat="1" ht="32.1" customHeight="1">
      <c r="A4" s="199" t="s">
        <v>574</v>
      </c>
      <c r="B4" s="1337" t="s">
        <v>575</v>
      </c>
      <c r="C4" s="1337"/>
      <c r="D4" s="1337"/>
      <c r="E4" s="1337"/>
      <c r="F4" s="1337"/>
      <c r="G4" s="1337"/>
      <c r="H4" s="1337"/>
      <c r="I4" s="1338"/>
    </row>
    <row r="5" spans="1:9" s="202" customFormat="1" ht="32.1" customHeight="1">
      <c r="A5" s="199" t="s">
        <v>576</v>
      </c>
      <c r="B5" s="1337" t="s">
        <v>577</v>
      </c>
      <c r="C5" s="1337"/>
      <c r="D5" s="1337"/>
      <c r="E5" s="1337"/>
      <c r="F5" s="1337"/>
      <c r="G5" s="1337"/>
      <c r="H5" s="1337"/>
      <c r="I5" s="1338"/>
    </row>
    <row r="6" spans="1:9" s="202" customFormat="1" ht="32.1" customHeight="1">
      <c r="A6" s="200" t="s">
        <v>578</v>
      </c>
      <c r="B6" s="1339" t="s">
        <v>767</v>
      </c>
      <c r="C6" s="1339"/>
      <c r="D6" s="1339"/>
      <c r="E6" s="1339"/>
      <c r="F6" s="1339"/>
      <c r="G6" s="1339"/>
      <c r="H6" s="1339"/>
      <c r="I6" s="1340"/>
    </row>
    <row r="7" spans="1:9" s="202" customFormat="1" ht="32.1" customHeight="1">
      <c r="A7" s="201"/>
      <c r="C7" s="201"/>
      <c r="D7" s="201"/>
      <c r="E7" s="201"/>
      <c r="F7" s="201"/>
      <c r="G7" s="201"/>
      <c r="H7" s="201"/>
      <c r="I7" s="201"/>
    </row>
    <row r="28" spans="1:10" ht="4.5" customHeight="1">
      <c r="A28" s="48"/>
      <c r="B28" s="48"/>
      <c r="C28" s="48"/>
      <c r="D28" s="48"/>
      <c r="E28" s="48"/>
      <c r="F28" s="48"/>
      <c r="G28" s="48"/>
      <c r="H28" s="48"/>
      <c r="I28" s="48"/>
      <c r="J28" s="48"/>
    </row>
    <row r="29" spans="1:10">
      <c r="A29" s="48"/>
      <c r="B29" s="48"/>
      <c r="C29" s="48"/>
      <c r="D29" s="48"/>
      <c r="E29" s="48"/>
      <c r="F29" s="48"/>
      <c r="G29" s="48"/>
      <c r="H29" s="48"/>
      <c r="I29" s="48"/>
      <c r="J29" s="48"/>
    </row>
    <row r="30" spans="1:10">
      <c r="A30" s="48"/>
      <c r="B30" s="48"/>
      <c r="C30" s="48"/>
      <c r="D30" s="48"/>
      <c r="E30" s="48"/>
      <c r="F30" s="48"/>
      <c r="G30" s="48"/>
      <c r="H30" s="48"/>
      <c r="I30" s="48"/>
      <c r="J30" s="48"/>
    </row>
    <row r="31" spans="1:10" ht="18.75">
      <c r="A31" s="1350" t="s">
        <v>380</v>
      </c>
      <c r="B31" s="1350"/>
      <c r="C31" s="1350"/>
      <c r="D31" s="1350"/>
      <c r="E31" s="1350"/>
      <c r="F31" s="1350"/>
      <c r="G31" s="1350"/>
      <c r="H31" s="1350"/>
      <c r="I31" s="1350"/>
      <c r="J31" s="48"/>
    </row>
    <row r="32" spans="1:10" ht="15.75">
      <c r="A32" s="1344" t="s">
        <v>381</v>
      </c>
      <c r="B32" s="1344"/>
      <c r="C32" s="1344"/>
      <c r="D32" s="1344"/>
      <c r="E32" s="1344"/>
      <c r="F32" s="1344"/>
      <c r="G32" s="1344"/>
      <c r="H32" s="1344"/>
      <c r="I32" s="1344"/>
      <c r="J32" s="48"/>
    </row>
    <row r="33" spans="1:10" ht="18.75">
      <c r="A33" s="1345" t="s">
        <v>382</v>
      </c>
      <c r="B33" s="1345"/>
      <c r="C33" s="1345"/>
      <c r="D33" s="1345"/>
      <c r="E33" s="1345"/>
      <c r="F33" s="1345"/>
      <c r="G33" s="1345"/>
      <c r="H33" s="1345"/>
      <c r="I33" s="1345"/>
      <c r="J33" s="48"/>
    </row>
    <row r="34" spans="1:10" ht="36" customHeight="1">
      <c r="A34" s="1351" t="s">
        <v>383</v>
      </c>
      <c r="B34" s="1351"/>
      <c r="C34" s="1351"/>
      <c r="D34" s="1351"/>
      <c r="E34" s="1351"/>
      <c r="F34" s="1351"/>
      <c r="G34" s="1351"/>
      <c r="H34" s="1351"/>
      <c r="I34" s="1351"/>
      <c r="J34" s="48"/>
    </row>
    <row r="35" spans="1:10" ht="18.75">
      <c r="A35" s="1345" t="s">
        <v>384</v>
      </c>
      <c r="B35" s="1345"/>
      <c r="C35" s="1345"/>
      <c r="D35" s="1345"/>
      <c r="E35" s="1345"/>
      <c r="F35" s="1345"/>
      <c r="G35" s="1345"/>
      <c r="H35" s="1345"/>
      <c r="I35" s="1345"/>
      <c r="J35" s="48"/>
    </row>
    <row r="36" spans="1:10" ht="15.75">
      <c r="A36" s="1344" t="s">
        <v>385</v>
      </c>
      <c r="B36" s="1344"/>
      <c r="C36" s="1344"/>
      <c r="D36" s="1344"/>
      <c r="E36" s="1344"/>
      <c r="F36" s="1344"/>
      <c r="G36" s="1344"/>
      <c r="H36" s="1344"/>
      <c r="I36" s="1344"/>
      <c r="J36" s="48"/>
    </row>
    <row r="37" spans="1:10" ht="15.75">
      <c r="A37" s="1344">
        <f>'Names of Bidder'!D11</f>
        <v>0</v>
      </c>
      <c r="B37" s="1344"/>
      <c r="C37" s="1344"/>
      <c r="D37" s="1344"/>
      <c r="E37" s="1344"/>
      <c r="F37" s="1344"/>
      <c r="G37" s="1344"/>
      <c r="H37" s="1344"/>
      <c r="I37" s="1344"/>
      <c r="J37" s="48"/>
    </row>
    <row r="38" spans="1:10" ht="36.75" customHeight="1">
      <c r="A38" s="1343" t="str">
        <f>" having its Registered Office at " &amp; 'Names of Bidder'!D12 &amp; " " &amp; 'Names of Bidder'!D13 &amp; " " &amp; 'Names of Bidder'!D14</f>
        <v xml:space="preserve"> having its Registered Office at   </v>
      </c>
      <c r="B38" s="1343"/>
      <c r="C38" s="1343"/>
      <c r="D38" s="1343"/>
      <c r="E38" s="1343"/>
      <c r="F38" s="1343"/>
      <c r="G38" s="1343"/>
      <c r="H38" s="1343"/>
      <c r="I38" s="1343"/>
      <c r="J38" s="48"/>
    </row>
    <row r="39" spans="1:10" ht="15.75">
      <c r="A39" s="1344" t="str">
        <f>IF('Names of Bidder'!D8 = "Sole Bidder", " ", " and ")</f>
        <v xml:space="preserve"> </v>
      </c>
      <c r="B39" s="1344"/>
      <c r="C39" s="1344"/>
      <c r="D39" s="1344"/>
      <c r="E39" s="1344"/>
      <c r="F39" s="1344"/>
      <c r="G39" s="1344"/>
      <c r="H39" s="1344"/>
      <c r="I39" s="1344"/>
      <c r="J39" s="48"/>
    </row>
    <row r="40" spans="1:10" ht="17.25" customHeight="1">
      <c r="A40" s="1343" t="str">
        <f>IF('Names of Bidder'!D8= "Sole Bidder", "", IF('Names of Bidder'!D9=1,'Names of Bidder'!D16,IF('Names of Bidder'!D9="2 or More",'Names of Bidder'!D16&amp;" &amp; "&amp;'Names of Bidder'!D21,"")))</f>
        <v/>
      </c>
      <c r="B40" s="1343"/>
      <c r="C40" s="1343"/>
      <c r="D40" s="1343"/>
      <c r="E40" s="1343"/>
      <c r="F40" s="1343"/>
      <c r="G40" s="1343"/>
      <c r="H40" s="1343"/>
      <c r="I40" s="1343"/>
      <c r="J40" s="48"/>
    </row>
    <row r="41" spans="1:10" ht="39" customHeight="1">
      <c r="A41" s="1343" t="str">
        <f>IF('Names of Bidder'!D8= "Sole Bidder", "", "having its Registered Office at "&amp;IF('Names of Bidder'!D9=1,'Names of Bidder'!D17&amp;" "&amp;'Names of Bidder'!D18&amp;" "&amp;'Names of Bidder'!D19,IF('Names of Bidder'!D9="2 or More",'Names of Bidder'!D17&amp;" &amp; "&amp;'Names of Bidder'!D18&amp;" "&amp;'Names of Bidder'!D19&amp;" and " &amp; 'Names of Bidder'!D22&amp;" &amp; "&amp;'Names of Bidder'!D23&amp;" "&amp;'Names of Bidder'!D24 &amp;IF('Names of Bidder'!D9="2 or More"," respectively",""))))</f>
        <v/>
      </c>
      <c r="B41" s="1343"/>
      <c r="C41" s="1343"/>
      <c r="D41" s="1343"/>
      <c r="E41" s="1343"/>
      <c r="F41" s="1343"/>
      <c r="G41" s="1343"/>
      <c r="H41" s="1343"/>
      <c r="I41" s="1343"/>
      <c r="J41" s="48"/>
    </row>
    <row r="42" spans="1:10" ht="15.75">
      <c r="A42" s="1344" t="s">
        <v>386</v>
      </c>
      <c r="B42" s="1344"/>
      <c r="C42" s="1344"/>
      <c r="D42" s="1344"/>
      <c r="E42" s="1344"/>
      <c r="F42" s="1344"/>
      <c r="G42" s="1344"/>
      <c r="H42" s="1344"/>
      <c r="I42" s="1344"/>
      <c r="J42" s="48"/>
    </row>
    <row r="43" spans="1:10" ht="18.75">
      <c r="A43" s="1345" t="s">
        <v>387</v>
      </c>
      <c r="B43" s="1345"/>
      <c r="C43" s="1345"/>
      <c r="D43" s="1345"/>
      <c r="E43" s="1345"/>
      <c r="F43" s="1345"/>
      <c r="G43" s="1345"/>
      <c r="H43" s="1345"/>
      <c r="I43" s="1345"/>
      <c r="J43" s="48"/>
    </row>
    <row r="44" spans="1:10" ht="18.75">
      <c r="A44" s="1345" t="s">
        <v>388</v>
      </c>
      <c r="B44" s="1345"/>
      <c r="C44" s="1345"/>
      <c r="D44" s="1345"/>
      <c r="E44" s="1345"/>
      <c r="F44" s="1345"/>
      <c r="G44" s="1345"/>
      <c r="H44" s="1345"/>
      <c r="I44" s="1345"/>
      <c r="J44" s="48"/>
    </row>
    <row r="45" spans="1:10" ht="86.45" customHeight="1">
      <c r="A45" s="1341" t="str">
        <f>"POWERGRID intends to award, under laid-down organisational procedures, contract(s) for " &amp; Basic!B1</f>
        <v>POWERGRID intends to award, under laid-down organisational procedures, contract(s) for Renovation of washrooms in GRID Bhawan, RHQ, Jammu</v>
      </c>
      <c r="B45" s="1341"/>
      <c r="C45" s="1341"/>
      <c r="D45" s="1341"/>
      <c r="E45" s="1341"/>
      <c r="F45" s="1341"/>
      <c r="G45" s="1341"/>
      <c r="H45" s="1341"/>
      <c r="I45" s="1341"/>
      <c r="J45" s="48"/>
    </row>
    <row r="46" spans="1:10" ht="16.5" customHeight="1">
      <c r="A46" s="158"/>
      <c r="B46" s="160"/>
      <c r="C46" s="160"/>
      <c r="D46" s="160"/>
      <c r="E46" s="160"/>
      <c r="F46" s="158"/>
      <c r="G46" s="160"/>
      <c r="H46" s="160"/>
      <c r="I46" s="160"/>
      <c r="J46" s="48"/>
    </row>
    <row r="47" spans="1:10" ht="21" customHeight="1">
      <c r="A47" s="1346" t="s">
        <v>389</v>
      </c>
      <c r="B47" s="1346"/>
      <c r="C47" s="1346"/>
      <c r="D47" s="1346"/>
      <c r="E47" s="1347" t="s">
        <v>389</v>
      </c>
      <c r="F47" s="1347"/>
      <c r="G47" s="1347"/>
      <c r="H47" s="1347"/>
      <c r="I47" s="1347"/>
      <c r="J47" s="48"/>
    </row>
    <row r="48" spans="1:10" ht="33" customHeight="1">
      <c r="A48" s="1348" t="s">
        <v>390</v>
      </c>
      <c r="B48" s="1348"/>
      <c r="C48" s="1348"/>
      <c r="D48" s="1348"/>
      <c r="E48" s="1349" t="s">
        <v>391</v>
      </c>
      <c r="F48" s="1349"/>
      <c r="G48" s="1349"/>
      <c r="H48" s="1349"/>
      <c r="I48" s="1349"/>
      <c r="J48" s="48"/>
    </row>
    <row r="49" spans="1:10" ht="15.75">
      <c r="A49" s="161" t="s">
        <v>392</v>
      </c>
      <c r="B49" s="162"/>
      <c r="C49" s="162"/>
      <c r="D49" s="162"/>
      <c r="E49" s="162"/>
      <c r="F49" s="162"/>
      <c r="G49" s="162"/>
      <c r="H49" s="162"/>
      <c r="I49" s="163" t="s">
        <v>393</v>
      </c>
      <c r="J49" s="48"/>
    </row>
    <row r="50" spans="1:10" ht="119.25" customHeight="1">
      <c r="A50" s="1341" t="str">
        <f>Basic!B1 &amp; " Package and Specification Number " &amp;  Basic!B3 &amp; " POWERGRID values full compliance with all relevant laws and regulations, and the principles of economical use of resources, and of fairness and transparency in its relations with its Bidders/ Contractors."</f>
        <v>Renovation of washrooms in GRID Bhawan, RHQ, Jammu Package and Specification Number N2JM/C&amp;M/CS/22(20) POWERGRID values full compliance with all relevant laws and regulations, and the principles of economical use of resources, and of fairness and transparency in its relations with its Bidders/ Contractors.</v>
      </c>
      <c r="B50" s="1341"/>
      <c r="C50" s="1341"/>
      <c r="D50" s="1341"/>
      <c r="E50" s="1341"/>
      <c r="F50" s="1341"/>
      <c r="G50" s="1341"/>
      <c r="H50" s="1341"/>
      <c r="I50" s="1341"/>
    </row>
    <row r="51" spans="1:10" ht="8.1" customHeight="1">
      <c r="A51" s="164"/>
      <c r="B51" s="165"/>
      <c r="C51" s="165"/>
      <c r="D51" s="165"/>
      <c r="E51" s="165"/>
      <c r="F51" s="165"/>
      <c r="G51" s="165"/>
      <c r="H51" s="165"/>
      <c r="I51" s="165"/>
    </row>
    <row r="52" spans="1:10" ht="41.25" customHeight="1">
      <c r="A52" s="1341" t="s">
        <v>394</v>
      </c>
      <c r="B52" s="1341"/>
      <c r="C52" s="1341"/>
      <c r="D52" s="1341"/>
      <c r="E52" s="1341"/>
      <c r="F52" s="1341"/>
      <c r="G52" s="1341"/>
      <c r="H52" s="1341"/>
      <c r="I52" s="1341"/>
    </row>
    <row r="53" spans="1:10" ht="8.1" customHeight="1">
      <c r="A53" s="166"/>
      <c r="B53" s="165"/>
      <c r="C53" s="165"/>
      <c r="D53" s="165"/>
      <c r="E53" s="165"/>
      <c r="F53" s="165"/>
      <c r="G53" s="165"/>
      <c r="H53" s="165"/>
      <c r="I53" s="165"/>
    </row>
    <row r="54" spans="1:10" ht="15.75">
      <c r="A54" s="1342" t="s">
        <v>395</v>
      </c>
      <c r="B54" s="1342"/>
      <c r="C54" s="1342"/>
      <c r="D54" s="1342"/>
      <c r="E54" s="1342"/>
      <c r="F54" s="1342"/>
      <c r="G54" s="1342"/>
      <c r="H54" s="1342"/>
      <c r="I54" s="1342"/>
    </row>
    <row r="55" spans="1:10" ht="8.1" customHeight="1">
      <c r="A55" s="166"/>
      <c r="B55" s="165"/>
      <c r="C55" s="165"/>
      <c r="D55" s="165"/>
      <c r="E55" s="165"/>
      <c r="F55" s="165"/>
      <c r="G55" s="165"/>
      <c r="H55" s="165"/>
      <c r="I55" s="165"/>
    </row>
    <row r="56" spans="1:10" ht="15.6" customHeight="1">
      <c r="A56" s="1352" t="s">
        <v>396</v>
      </c>
      <c r="B56" s="1352"/>
      <c r="C56" s="1352"/>
      <c r="D56" s="1352"/>
      <c r="E56" s="1352"/>
      <c r="F56" s="1352"/>
      <c r="G56" s="1352"/>
      <c r="H56" s="1352"/>
      <c r="I56" s="1352"/>
    </row>
    <row r="57" spans="1:10" ht="8.1" customHeight="1">
      <c r="A57" s="798"/>
      <c r="B57" s="192"/>
      <c r="C57" s="192"/>
      <c r="D57" s="192"/>
      <c r="E57" s="192"/>
      <c r="F57" s="192"/>
      <c r="G57" s="192"/>
      <c r="H57" s="192"/>
      <c r="I57" s="192"/>
    </row>
    <row r="58" spans="1:10" ht="37.5" customHeight="1">
      <c r="A58" s="168" t="s">
        <v>397</v>
      </c>
      <c r="B58" s="1353" t="s">
        <v>398</v>
      </c>
      <c r="C58" s="1353"/>
      <c r="D58" s="1353"/>
      <c r="E58" s="1353"/>
      <c r="F58" s="1353"/>
      <c r="G58" s="1353"/>
      <c r="H58" s="1353"/>
      <c r="I58" s="1353"/>
    </row>
    <row r="59" spans="1:10" ht="8.1" customHeight="1">
      <c r="A59" s="799"/>
      <c r="B59" s="192"/>
      <c r="C59" s="192"/>
      <c r="D59" s="192"/>
      <c r="E59" s="192"/>
      <c r="F59" s="192"/>
      <c r="G59" s="192"/>
      <c r="H59" s="192"/>
      <c r="I59" s="192"/>
    </row>
    <row r="60" spans="1:10" ht="79.5" customHeight="1">
      <c r="A60" s="192"/>
      <c r="B60" s="168" t="s">
        <v>399</v>
      </c>
      <c r="C60" s="1353" t="s">
        <v>400</v>
      </c>
      <c r="D60" s="1353"/>
      <c r="E60" s="1353"/>
      <c r="F60" s="1353"/>
      <c r="G60" s="1353"/>
      <c r="H60" s="1353"/>
      <c r="I60" s="1353"/>
    </row>
    <row r="61" spans="1:10" ht="8.1" customHeight="1">
      <c r="A61" s="192"/>
      <c r="B61" s="168"/>
      <c r="C61" s="800"/>
      <c r="D61" s="800"/>
      <c r="E61" s="800"/>
      <c r="F61" s="800"/>
      <c r="G61" s="800"/>
      <c r="H61" s="800"/>
      <c r="I61" s="800"/>
    </row>
    <row r="62" spans="1:10" ht="96.75" customHeight="1">
      <c r="A62" s="192"/>
      <c r="B62" s="168" t="s">
        <v>401</v>
      </c>
      <c r="C62" s="1353" t="s">
        <v>820</v>
      </c>
      <c r="D62" s="1353"/>
      <c r="E62" s="1353"/>
      <c r="F62" s="1353"/>
      <c r="G62" s="1353"/>
      <c r="H62" s="1353"/>
      <c r="I62" s="1353"/>
    </row>
    <row r="63" spans="1:10" ht="8.1" customHeight="1">
      <c r="A63" s="192"/>
      <c r="B63" s="168"/>
      <c r="C63" s="800"/>
      <c r="D63" s="800"/>
      <c r="E63" s="800"/>
      <c r="F63" s="800"/>
      <c r="G63" s="800"/>
      <c r="H63" s="800"/>
      <c r="I63" s="800"/>
    </row>
    <row r="64" spans="1:10" ht="50.25" customHeight="1">
      <c r="A64" s="192"/>
      <c r="B64" s="168" t="s">
        <v>402</v>
      </c>
      <c r="C64" s="1353" t="s">
        <v>821</v>
      </c>
      <c r="D64" s="1353"/>
      <c r="E64" s="1353"/>
      <c r="F64" s="1353"/>
      <c r="G64" s="1353"/>
      <c r="H64" s="1353"/>
      <c r="I64" s="1353"/>
    </row>
    <row r="65" spans="1:10" ht="8.1" customHeight="1">
      <c r="A65" s="192"/>
      <c r="B65" s="168"/>
      <c r="C65" s="800"/>
      <c r="D65" s="800"/>
      <c r="E65" s="800"/>
      <c r="F65" s="800"/>
      <c r="G65" s="800"/>
      <c r="H65" s="800"/>
      <c r="I65" s="800"/>
    </row>
    <row r="66" spans="1:10" ht="82.5" customHeight="1">
      <c r="A66" s="168" t="s">
        <v>403</v>
      </c>
      <c r="B66" s="1353" t="s">
        <v>822</v>
      </c>
      <c r="C66" s="1353"/>
      <c r="D66" s="1353"/>
      <c r="E66" s="1353"/>
      <c r="F66" s="1353"/>
      <c r="G66" s="1353"/>
      <c r="H66" s="1353"/>
      <c r="I66" s="1353"/>
    </row>
    <row r="67" spans="1:10" ht="8.1" customHeight="1">
      <c r="A67" s="192"/>
      <c r="B67" s="168"/>
      <c r="C67" s="193"/>
      <c r="D67" s="193"/>
      <c r="E67" s="193"/>
      <c r="F67" s="193"/>
      <c r="G67" s="193"/>
      <c r="H67" s="193"/>
      <c r="I67" s="193"/>
    </row>
    <row r="68" spans="1:10" ht="15.6" customHeight="1">
      <c r="A68" s="1352" t="s">
        <v>404</v>
      </c>
      <c r="B68" s="1352"/>
      <c r="C68" s="1352"/>
      <c r="D68" s="1352"/>
      <c r="E68" s="1352"/>
      <c r="F68" s="1352"/>
      <c r="G68" s="1352"/>
      <c r="H68" s="1352"/>
      <c r="I68" s="1352"/>
    </row>
    <row r="69" spans="1:10" ht="8.1" customHeight="1">
      <c r="A69" s="192"/>
      <c r="B69" s="168"/>
      <c r="C69" s="800"/>
      <c r="D69" s="800"/>
      <c r="E69" s="800"/>
      <c r="F69" s="800"/>
      <c r="G69" s="800"/>
      <c r="H69" s="800"/>
      <c r="I69" s="800"/>
    </row>
    <row r="70" spans="1:10" ht="49.5" customHeight="1">
      <c r="A70" s="168" t="s">
        <v>397</v>
      </c>
      <c r="B70" s="1353" t="s">
        <v>823</v>
      </c>
      <c r="C70" s="1353"/>
      <c r="D70" s="1353"/>
      <c r="E70" s="1353"/>
      <c r="F70" s="1353"/>
      <c r="G70" s="1353"/>
      <c r="H70" s="1353"/>
      <c r="I70" s="1353"/>
    </row>
    <row r="71" spans="1:10" ht="41.25" customHeight="1">
      <c r="A71" s="158"/>
      <c r="B71" s="162"/>
      <c r="C71" s="162"/>
      <c r="D71" s="162"/>
      <c r="E71" s="162"/>
      <c r="F71" s="158"/>
      <c r="G71" s="162"/>
      <c r="H71" s="162"/>
      <c r="I71" s="162"/>
      <c r="J71" s="48"/>
    </row>
    <row r="72" spans="1:10" ht="21" customHeight="1">
      <c r="A72" s="1346" t="s">
        <v>389</v>
      </c>
      <c r="B72" s="1346"/>
      <c r="C72" s="1346"/>
      <c r="D72" s="1346"/>
      <c r="E72" s="1347" t="s">
        <v>389</v>
      </c>
      <c r="F72" s="1347"/>
      <c r="G72" s="1347"/>
      <c r="H72" s="1347"/>
      <c r="I72" s="1347"/>
      <c r="J72" s="48"/>
    </row>
    <row r="73" spans="1:10" ht="33" customHeight="1">
      <c r="A73" s="1348" t="s">
        <v>390</v>
      </c>
      <c r="B73" s="1348"/>
      <c r="C73" s="1348"/>
      <c r="D73" s="1348"/>
      <c r="E73" s="1349" t="s">
        <v>391</v>
      </c>
      <c r="F73" s="1349"/>
      <c r="G73" s="1349"/>
      <c r="H73" s="1349"/>
      <c r="I73" s="1349"/>
      <c r="J73" s="48"/>
    </row>
    <row r="74" spans="1:10" ht="15.75">
      <c r="A74" s="161" t="s">
        <v>392</v>
      </c>
      <c r="B74" s="162"/>
      <c r="C74" s="162"/>
      <c r="D74" s="162"/>
      <c r="E74" s="162"/>
      <c r="F74" s="162"/>
      <c r="G74" s="162"/>
      <c r="H74" s="162"/>
      <c r="I74" s="163" t="s">
        <v>405</v>
      </c>
      <c r="J74" s="48"/>
    </row>
    <row r="75" spans="1:10" ht="111" customHeight="1">
      <c r="A75" s="165"/>
      <c r="B75" s="168" t="s">
        <v>406</v>
      </c>
      <c r="C75" s="1353" t="s">
        <v>824</v>
      </c>
      <c r="D75" s="1353"/>
      <c r="E75" s="1353"/>
      <c r="F75" s="1353"/>
      <c r="G75" s="1353"/>
      <c r="H75" s="1353"/>
      <c r="I75" s="1353"/>
    </row>
    <row r="76" spans="1:10" ht="9.9499999999999993" customHeight="1">
      <c r="A76" s="165"/>
      <c r="B76" s="169"/>
      <c r="C76" s="799"/>
      <c r="D76" s="799"/>
      <c r="E76" s="799"/>
      <c r="F76" s="799"/>
      <c r="G76" s="799"/>
      <c r="H76" s="799"/>
      <c r="I76" s="799"/>
    </row>
    <row r="77" spans="1:10" ht="99" customHeight="1">
      <c r="A77" s="165"/>
      <c r="B77" s="168" t="s">
        <v>401</v>
      </c>
      <c r="C77" s="1353" t="s">
        <v>825</v>
      </c>
      <c r="D77" s="1353"/>
      <c r="E77" s="1353"/>
      <c r="F77" s="1353"/>
      <c r="G77" s="1353"/>
      <c r="H77" s="1353"/>
      <c r="I77" s="1353"/>
    </row>
    <row r="78" spans="1:10" ht="9.9499999999999993" customHeight="1">
      <c r="A78" s="165"/>
      <c r="B78" s="168"/>
      <c r="C78" s="170"/>
      <c r="D78" s="170"/>
      <c r="E78" s="170"/>
      <c r="F78" s="170"/>
      <c r="G78" s="170"/>
      <c r="H78" s="170"/>
      <c r="I78" s="170"/>
    </row>
    <row r="79" spans="1:10" ht="126" customHeight="1">
      <c r="A79" s="165"/>
      <c r="B79" s="168" t="s">
        <v>402</v>
      </c>
      <c r="C79" s="1353" t="s">
        <v>826</v>
      </c>
      <c r="D79" s="1353"/>
      <c r="E79" s="1353"/>
      <c r="F79" s="1353"/>
      <c r="G79" s="1353"/>
      <c r="H79" s="1353"/>
      <c r="I79" s="1353"/>
    </row>
    <row r="80" spans="1:10" ht="9.9499999999999993" customHeight="1">
      <c r="A80" s="165"/>
      <c r="B80" s="168"/>
      <c r="C80" s="170"/>
      <c r="D80" s="170"/>
      <c r="E80" s="170"/>
      <c r="F80" s="170"/>
      <c r="G80" s="170"/>
      <c r="H80" s="170"/>
      <c r="I80" s="170"/>
    </row>
    <row r="81" spans="1:10" ht="93.75" customHeight="1">
      <c r="A81" s="165"/>
      <c r="B81" s="168" t="s">
        <v>407</v>
      </c>
      <c r="C81" s="1353" t="s">
        <v>408</v>
      </c>
      <c r="D81" s="1353"/>
      <c r="E81" s="1353"/>
      <c r="F81" s="1353"/>
      <c r="G81" s="1353"/>
      <c r="H81" s="1353"/>
      <c r="I81" s="1353"/>
    </row>
    <row r="82" spans="1:10" ht="9.9499999999999993" customHeight="1">
      <c r="A82" s="165"/>
      <c r="B82" s="168"/>
      <c r="C82" s="170"/>
      <c r="D82" s="170"/>
      <c r="E82" s="170"/>
      <c r="F82" s="170"/>
      <c r="G82" s="170"/>
      <c r="H82" s="170"/>
      <c r="I82" s="170"/>
    </row>
    <row r="83" spans="1:10" ht="66" customHeight="1">
      <c r="A83" s="165"/>
      <c r="B83" s="168" t="s">
        <v>409</v>
      </c>
      <c r="C83" s="1353" t="s">
        <v>827</v>
      </c>
      <c r="D83" s="1353"/>
      <c r="E83" s="1353"/>
      <c r="F83" s="1353"/>
      <c r="G83" s="1353"/>
      <c r="H83" s="1353"/>
      <c r="I83" s="1353"/>
    </row>
    <row r="84" spans="1:10" ht="10.9" customHeight="1">
      <c r="A84" s="192"/>
      <c r="B84" s="168"/>
      <c r="C84" s="170"/>
      <c r="D84" s="170"/>
      <c r="E84" s="170"/>
      <c r="F84" s="170"/>
      <c r="G84" s="170"/>
      <c r="H84" s="170"/>
      <c r="I84" s="170"/>
    </row>
    <row r="85" spans="1:10" ht="66" customHeight="1">
      <c r="A85" s="192"/>
      <c r="B85" s="168" t="s">
        <v>410</v>
      </c>
      <c r="C85" s="1353" t="s">
        <v>828</v>
      </c>
      <c r="D85" s="1353"/>
      <c r="E85" s="1353"/>
      <c r="F85" s="1353"/>
      <c r="G85" s="1353"/>
      <c r="H85" s="1353"/>
      <c r="I85" s="1353"/>
    </row>
    <row r="86" spans="1:10" ht="9.9499999999999993" customHeight="1">
      <c r="A86" s="165"/>
      <c r="B86" s="168"/>
      <c r="C86" s="170"/>
      <c r="D86" s="170"/>
      <c r="E86" s="170"/>
      <c r="F86" s="170"/>
      <c r="G86" s="170"/>
      <c r="H86" s="170"/>
      <c r="I86" s="170"/>
    </row>
    <row r="87" spans="1:10" ht="63.75" customHeight="1">
      <c r="A87" s="192"/>
      <c r="B87" s="168" t="s">
        <v>829</v>
      </c>
      <c r="C87" s="1354" t="s">
        <v>830</v>
      </c>
      <c r="D87" s="1354"/>
      <c r="E87" s="1354"/>
      <c r="F87" s="1354"/>
      <c r="G87" s="1354"/>
      <c r="H87" s="1354"/>
      <c r="I87" s="1354"/>
    </row>
    <row r="88" spans="1:10" ht="8.1" customHeight="1">
      <c r="A88" s="192"/>
      <c r="B88" s="170"/>
      <c r="C88" s="170"/>
      <c r="D88" s="170"/>
      <c r="E88" s="170"/>
      <c r="F88" s="170"/>
      <c r="G88" s="170"/>
      <c r="H88" s="170"/>
      <c r="I88" s="170"/>
    </row>
    <row r="89" spans="1:10" ht="37.5" customHeight="1">
      <c r="A89" s="168" t="s">
        <v>403</v>
      </c>
      <c r="B89" s="1353" t="s">
        <v>411</v>
      </c>
      <c r="C89" s="1353"/>
      <c r="D89" s="1353"/>
      <c r="E89" s="1353"/>
      <c r="F89" s="1353"/>
      <c r="G89" s="1353"/>
      <c r="H89" s="1353"/>
      <c r="I89" s="1353"/>
    </row>
    <row r="90" spans="1:10" ht="39.75" customHeight="1">
      <c r="A90" s="158"/>
      <c r="B90" s="162"/>
      <c r="C90" s="162"/>
      <c r="D90" s="162"/>
      <c r="E90" s="162"/>
      <c r="F90" s="158"/>
      <c r="G90" s="162"/>
      <c r="H90" s="162"/>
      <c r="I90" s="162"/>
      <c r="J90" s="48"/>
    </row>
    <row r="91" spans="1:10" ht="21" customHeight="1">
      <c r="A91" s="1346" t="s">
        <v>389</v>
      </c>
      <c r="B91" s="1346"/>
      <c r="C91" s="1346"/>
      <c r="D91" s="1346"/>
      <c r="E91" s="1347" t="s">
        <v>389</v>
      </c>
      <c r="F91" s="1347"/>
      <c r="G91" s="1347"/>
      <c r="H91" s="1347"/>
      <c r="I91" s="1347"/>
      <c r="J91" s="48"/>
    </row>
    <row r="92" spans="1:10" ht="33" customHeight="1">
      <c r="A92" s="1348" t="s">
        <v>390</v>
      </c>
      <c r="B92" s="1348"/>
      <c r="C92" s="1348"/>
      <c r="D92" s="1348"/>
      <c r="E92" s="1349" t="s">
        <v>391</v>
      </c>
      <c r="F92" s="1349"/>
      <c r="G92" s="1349"/>
      <c r="H92" s="1349"/>
      <c r="I92" s="1349"/>
      <c r="J92" s="48"/>
    </row>
    <row r="93" spans="1:10" ht="15.75">
      <c r="A93" s="161" t="s">
        <v>392</v>
      </c>
      <c r="B93" s="162"/>
      <c r="C93" s="162"/>
      <c r="D93" s="162"/>
      <c r="E93" s="162"/>
      <c r="F93" s="162"/>
      <c r="G93" s="162"/>
      <c r="H93" s="162"/>
      <c r="I93" s="163" t="s">
        <v>412</v>
      </c>
      <c r="J93" s="48"/>
    </row>
    <row r="94" spans="1:10" ht="15.75">
      <c r="A94" s="161"/>
      <c r="B94" s="162"/>
      <c r="C94" s="162"/>
      <c r="D94" s="162"/>
      <c r="E94" s="162"/>
      <c r="F94" s="162"/>
      <c r="G94" s="162"/>
      <c r="H94" s="162"/>
      <c r="I94" s="163"/>
      <c r="J94" s="48"/>
    </row>
    <row r="95" spans="1:10" ht="15.6" customHeight="1">
      <c r="A95" s="1352" t="s">
        <v>413</v>
      </c>
      <c r="B95" s="1352"/>
      <c r="C95" s="1352"/>
      <c r="D95" s="1352"/>
      <c r="E95" s="1352"/>
      <c r="F95" s="1352"/>
      <c r="G95" s="1352"/>
      <c r="H95" s="1352"/>
      <c r="I95" s="1352"/>
    </row>
    <row r="96" spans="1:10" ht="8.1" customHeight="1">
      <c r="A96" s="192"/>
      <c r="B96" s="170"/>
      <c r="C96" s="170"/>
      <c r="D96" s="170"/>
      <c r="E96" s="170"/>
      <c r="F96" s="170"/>
      <c r="G96" s="170"/>
      <c r="H96" s="170"/>
      <c r="I96" s="170"/>
    </row>
    <row r="97" spans="1:9" ht="80.25" customHeight="1">
      <c r="A97" s="168" t="s">
        <v>397</v>
      </c>
      <c r="B97" s="1353" t="s">
        <v>831</v>
      </c>
      <c r="C97" s="1353"/>
      <c r="D97" s="1353"/>
      <c r="E97" s="1353"/>
      <c r="F97" s="1353"/>
      <c r="G97" s="1353"/>
      <c r="H97" s="1353"/>
      <c r="I97" s="1353"/>
    </row>
    <row r="98" spans="1:9" ht="8.1" customHeight="1">
      <c r="A98" s="192"/>
      <c r="B98" s="170"/>
      <c r="C98" s="170"/>
      <c r="D98" s="170"/>
      <c r="E98" s="170"/>
      <c r="F98" s="170"/>
      <c r="G98" s="170"/>
      <c r="H98" s="170"/>
      <c r="I98" s="170"/>
    </row>
    <row r="99" spans="1:9" ht="160.5" customHeight="1">
      <c r="A99" s="168" t="s">
        <v>403</v>
      </c>
      <c r="B99" s="1353" t="s">
        <v>832</v>
      </c>
      <c r="C99" s="1353"/>
      <c r="D99" s="1353"/>
      <c r="E99" s="1353"/>
      <c r="F99" s="1353"/>
      <c r="G99" s="1353"/>
      <c r="H99" s="1353"/>
      <c r="I99" s="1353"/>
    </row>
    <row r="100" spans="1:9" ht="8.1" customHeight="1">
      <c r="A100" s="192"/>
      <c r="B100" s="170"/>
      <c r="C100" s="170"/>
      <c r="D100" s="170"/>
      <c r="E100" s="170"/>
      <c r="F100" s="170"/>
      <c r="G100" s="170"/>
      <c r="H100" s="170"/>
      <c r="I100" s="170"/>
    </row>
    <row r="101" spans="1:9" ht="51.75" customHeight="1">
      <c r="A101" s="168" t="s">
        <v>414</v>
      </c>
      <c r="B101" s="1353" t="s">
        <v>833</v>
      </c>
      <c r="C101" s="1353"/>
      <c r="D101" s="1353"/>
      <c r="E101" s="1353"/>
      <c r="F101" s="1353"/>
      <c r="G101" s="1353"/>
      <c r="H101" s="1353"/>
      <c r="I101" s="1353"/>
    </row>
    <row r="102" spans="1:9" ht="15" customHeight="1">
      <c r="A102" s="799"/>
      <c r="B102" s="192"/>
      <c r="C102" s="192"/>
      <c r="D102" s="192"/>
      <c r="E102" s="192"/>
      <c r="F102" s="192"/>
      <c r="G102" s="192"/>
      <c r="H102" s="192"/>
      <c r="I102" s="192"/>
    </row>
    <row r="103" spans="1:9" ht="15.6" customHeight="1">
      <c r="A103" s="1352" t="s">
        <v>415</v>
      </c>
      <c r="B103" s="1352"/>
      <c r="C103" s="1352"/>
      <c r="D103" s="1352"/>
      <c r="E103" s="1352"/>
      <c r="F103" s="1352"/>
      <c r="G103" s="1352"/>
      <c r="H103" s="1352"/>
      <c r="I103" s="1352"/>
    </row>
    <row r="104" spans="1:9" ht="8.1" customHeight="1">
      <c r="A104" s="192"/>
      <c r="B104" s="170"/>
      <c r="C104" s="170"/>
      <c r="D104" s="170"/>
      <c r="E104" s="170"/>
      <c r="F104" s="170"/>
      <c r="G104" s="170"/>
      <c r="H104" s="170"/>
      <c r="I104" s="170"/>
    </row>
    <row r="105" spans="1:9" ht="54.75" customHeight="1">
      <c r="A105" s="168" t="s">
        <v>397</v>
      </c>
      <c r="B105" s="1341" t="s">
        <v>834</v>
      </c>
      <c r="C105" s="1341"/>
      <c r="D105" s="1341"/>
      <c r="E105" s="1341"/>
      <c r="F105" s="1341"/>
      <c r="G105" s="1341"/>
      <c r="H105" s="1341"/>
      <c r="I105" s="1341"/>
    </row>
    <row r="106" spans="1:9" ht="8.1" customHeight="1">
      <c r="A106" s="192"/>
      <c r="B106" s="170"/>
      <c r="C106" s="170"/>
      <c r="D106" s="170"/>
      <c r="E106" s="170"/>
      <c r="F106" s="170"/>
      <c r="G106" s="170"/>
      <c r="H106" s="170"/>
      <c r="I106" s="170"/>
    </row>
    <row r="107" spans="1:9" ht="51.75" customHeight="1">
      <c r="A107" s="168" t="s">
        <v>403</v>
      </c>
      <c r="B107" s="1341" t="s">
        <v>835</v>
      </c>
      <c r="C107" s="1341"/>
      <c r="D107" s="1341"/>
      <c r="E107" s="1341"/>
      <c r="F107" s="1341"/>
      <c r="G107" s="1341"/>
      <c r="H107" s="1341"/>
      <c r="I107" s="1341"/>
    </row>
    <row r="108" spans="1:9" ht="8.1" customHeight="1">
      <c r="A108" s="192"/>
      <c r="B108" s="170"/>
      <c r="C108" s="170"/>
      <c r="D108" s="170"/>
      <c r="E108" s="170"/>
      <c r="F108" s="170"/>
      <c r="G108" s="170"/>
      <c r="H108" s="170"/>
      <c r="I108" s="170"/>
    </row>
    <row r="109" spans="1:9" ht="15.6" customHeight="1">
      <c r="A109" s="1352" t="s">
        <v>416</v>
      </c>
      <c r="B109" s="1352"/>
      <c r="C109" s="1352"/>
      <c r="D109" s="1352"/>
      <c r="E109" s="1352"/>
      <c r="F109" s="1352"/>
      <c r="G109" s="1352"/>
      <c r="H109" s="1352"/>
      <c r="I109" s="1352"/>
    </row>
    <row r="110" spans="1:9" ht="15" customHeight="1">
      <c r="A110" s="798"/>
      <c r="B110" s="192"/>
      <c r="C110" s="192"/>
      <c r="D110" s="192"/>
      <c r="E110" s="192"/>
      <c r="F110" s="192"/>
      <c r="G110" s="192"/>
      <c r="H110" s="192"/>
      <c r="I110" s="192"/>
    </row>
    <row r="111" spans="1:9" ht="58.5" customHeight="1">
      <c r="A111" s="168" t="s">
        <v>397</v>
      </c>
      <c r="B111" s="1341" t="s">
        <v>836</v>
      </c>
      <c r="C111" s="1341"/>
      <c r="D111" s="1341"/>
      <c r="E111" s="1341"/>
      <c r="F111" s="1341"/>
      <c r="G111" s="1341"/>
      <c r="H111" s="1341"/>
      <c r="I111" s="1341"/>
    </row>
    <row r="112" spans="1:9" ht="51" customHeight="1">
      <c r="A112" s="168"/>
      <c r="B112" s="159"/>
      <c r="C112" s="159"/>
      <c r="D112" s="159"/>
      <c r="E112" s="159"/>
      <c r="F112" s="159"/>
      <c r="G112" s="159"/>
      <c r="H112" s="159"/>
      <c r="I112" s="159"/>
    </row>
    <row r="113" spans="1:10" ht="26.25" customHeight="1">
      <c r="A113" s="165"/>
      <c r="B113" s="165"/>
      <c r="C113" s="165"/>
      <c r="D113" s="165"/>
      <c r="E113" s="165"/>
      <c r="F113" s="165"/>
      <c r="G113" s="165"/>
      <c r="H113" s="165"/>
      <c r="I113" s="165"/>
      <c r="J113" s="48"/>
    </row>
    <row r="114" spans="1:10" ht="21" customHeight="1">
      <c r="A114" s="1346" t="s">
        <v>389</v>
      </c>
      <c r="B114" s="1346"/>
      <c r="C114" s="1346"/>
      <c r="D114" s="1346"/>
      <c r="E114" s="1347" t="s">
        <v>389</v>
      </c>
      <c r="F114" s="1347"/>
      <c r="G114" s="1347"/>
      <c r="H114" s="1347"/>
      <c r="I114" s="1347"/>
      <c r="J114" s="48"/>
    </row>
    <row r="115" spans="1:10" ht="33" customHeight="1">
      <c r="A115" s="1348" t="s">
        <v>390</v>
      </c>
      <c r="B115" s="1348"/>
      <c r="C115" s="1348"/>
      <c r="D115" s="1348"/>
      <c r="E115" s="1349" t="s">
        <v>391</v>
      </c>
      <c r="F115" s="1349"/>
      <c r="G115" s="1349"/>
      <c r="H115" s="1349"/>
      <c r="I115" s="1349"/>
      <c r="J115" s="48"/>
    </row>
    <row r="116" spans="1:10" ht="15.75">
      <c r="A116" s="161" t="s">
        <v>392</v>
      </c>
      <c r="B116" s="162"/>
      <c r="C116" s="162"/>
      <c r="D116" s="162"/>
      <c r="E116" s="162"/>
      <c r="F116" s="162"/>
      <c r="G116" s="162"/>
      <c r="H116" s="162"/>
      <c r="I116" s="163" t="s">
        <v>417</v>
      </c>
      <c r="J116" s="48"/>
    </row>
    <row r="117" spans="1:10" ht="33.75" customHeight="1">
      <c r="A117" s="166"/>
      <c r="B117" s="165"/>
      <c r="C117" s="165"/>
      <c r="D117" s="165"/>
      <c r="E117" s="165"/>
      <c r="F117" s="165"/>
      <c r="G117" s="165"/>
      <c r="H117" s="165"/>
      <c r="I117" s="165"/>
    </row>
    <row r="118" spans="1:10" ht="50.25" customHeight="1">
      <c r="A118" s="168" t="s">
        <v>403</v>
      </c>
      <c r="B118" s="1341" t="s">
        <v>837</v>
      </c>
      <c r="C118" s="1341"/>
      <c r="D118" s="1341"/>
      <c r="E118" s="1341"/>
      <c r="F118" s="1341"/>
      <c r="G118" s="1341"/>
      <c r="H118" s="1341"/>
      <c r="I118" s="1341"/>
    </row>
    <row r="119" spans="1:10" ht="12" customHeight="1">
      <c r="A119" s="799"/>
      <c r="B119" s="192"/>
      <c r="C119" s="192"/>
      <c r="D119" s="192"/>
      <c r="E119" s="192"/>
      <c r="F119" s="192"/>
      <c r="G119" s="192"/>
      <c r="H119" s="192"/>
      <c r="I119" s="192"/>
    </row>
    <row r="120" spans="1:10" ht="15.6" customHeight="1">
      <c r="A120" s="1352" t="s">
        <v>418</v>
      </c>
      <c r="B120" s="1352"/>
      <c r="C120" s="1352"/>
      <c r="D120" s="1352"/>
      <c r="E120" s="1352"/>
      <c r="F120" s="1352"/>
      <c r="G120" s="1352"/>
      <c r="H120" s="1352"/>
      <c r="I120" s="1352"/>
    </row>
    <row r="121" spans="1:10" ht="15.95" customHeight="1">
      <c r="A121" s="799"/>
      <c r="B121" s="192"/>
      <c r="C121" s="192"/>
      <c r="D121" s="192"/>
      <c r="E121" s="192"/>
      <c r="F121" s="192"/>
      <c r="G121" s="192"/>
      <c r="H121" s="192"/>
      <c r="I121" s="192"/>
    </row>
    <row r="122" spans="1:10" ht="38.25" customHeight="1">
      <c r="A122" s="168" t="s">
        <v>397</v>
      </c>
      <c r="B122" s="1341" t="s">
        <v>419</v>
      </c>
      <c r="C122" s="1341"/>
      <c r="D122" s="1341"/>
      <c r="E122" s="1341"/>
      <c r="F122" s="1341"/>
      <c r="G122" s="1341"/>
      <c r="H122" s="1341"/>
      <c r="I122" s="1341"/>
    </row>
    <row r="123" spans="1:10" ht="8.1" customHeight="1">
      <c r="A123" s="192"/>
      <c r="B123" s="170"/>
      <c r="C123" s="170"/>
      <c r="D123" s="170"/>
      <c r="E123" s="170"/>
      <c r="F123" s="170"/>
      <c r="G123" s="170"/>
      <c r="H123" s="170"/>
      <c r="I123" s="170"/>
    </row>
    <row r="124" spans="1:10" ht="34.5" customHeight="1">
      <c r="A124" s="168" t="s">
        <v>403</v>
      </c>
      <c r="B124" s="1342" t="s">
        <v>420</v>
      </c>
      <c r="C124" s="1342"/>
      <c r="D124" s="1342"/>
      <c r="E124" s="1342"/>
      <c r="F124" s="1342"/>
      <c r="G124" s="1342"/>
      <c r="H124" s="1342"/>
      <c r="I124" s="1342"/>
    </row>
    <row r="125" spans="1:10" ht="12" customHeight="1">
      <c r="A125" s="194"/>
      <c r="B125" s="192"/>
      <c r="C125" s="192"/>
      <c r="D125" s="192"/>
      <c r="E125" s="192"/>
      <c r="F125" s="192"/>
      <c r="G125" s="192"/>
      <c r="H125" s="192"/>
      <c r="I125" s="192"/>
    </row>
    <row r="126" spans="1:10" ht="15.6" customHeight="1">
      <c r="A126" s="1352" t="s">
        <v>421</v>
      </c>
      <c r="B126" s="1352"/>
      <c r="C126" s="1352"/>
      <c r="D126" s="1352"/>
      <c r="E126" s="1352"/>
      <c r="F126" s="1352"/>
      <c r="G126" s="1352"/>
      <c r="H126" s="1352"/>
      <c r="I126" s="1352"/>
    </row>
    <row r="127" spans="1:10" ht="15.95" customHeight="1">
      <c r="A127" s="799"/>
      <c r="B127" s="192"/>
      <c r="C127" s="192"/>
      <c r="D127" s="192"/>
      <c r="E127" s="192"/>
      <c r="F127" s="192"/>
      <c r="G127" s="192"/>
      <c r="H127" s="192"/>
      <c r="I127" s="192"/>
    </row>
    <row r="128" spans="1:10" ht="82.5" customHeight="1">
      <c r="A128" s="1341" t="s">
        <v>838</v>
      </c>
      <c r="B128" s="1341"/>
      <c r="C128" s="1341"/>
      <c r="D128" s="1341"/>
      <c r="E128" s="1341"/>
      <c r="F128" s="1341"/>
      <c r="G128" s="1341"/>
      <c r="H128" s="1341"/>
      <c r="I128" s="1341"/>
    </row>
    <row r="129" spans="1:10" ht="12" customHeight="1">
      <c r="A129" s="194"/>
      <c r="B129" s="192"/>
      <c r="C129" s="192"/>
      <c r="D129" s="192"/>
      <c r="E129" s="192"/>
      <c r="F129" s="192"/>
      <c r="G129" s="192"/>
      <c r="H129" s="192"/>
      <c r="I129" s="192"/>
    </row>
    <row r="130" spans="1:10" ht="21.75" customHeight="1">
      <c r="A130" s="1352" t="s">
        <v>422</v>
      </c>
      <c r="B130" s="1352"/>
      <c r="C130" s="1352"/>
      <c r="D130" s="1352"/>
      <c r="E130" s="1352"/>
      <c r="F130" s="1352"/>
      <c r="G130" s="1352"/>
      <c r="H130" s="1352"/>
      <c r="I130" s="1352"/>
    </row>
    <row r="131" spans="1:10" ht="15.95" customHeight="1">
      <c r="A131" s="798"/>
      <c r="B131" s="192"/>
      <c r="C131" s="192"/>
      <c r="D131" s="192"/>
      <c r="E131" s="192"/>
      <c r="F131" s="192"/>
      <c r="G131" s="192"/>
      <c r="H131" s="192"/>
      <c r="I131" s="192"/>
    </row>
    <row r="132" spans="1:10" ht="69" customHeight="1">
      <c r="A132" s="168" t="s">
        <v>397</v>
      </c>
      <c r="B132" s="1341" t="s">
        <v>839</v>
      </c>
      <c r="C132" s="1341"/>
      <c r="D132" s="1341"/>
      <c r="E132" s="1341"/>
      <c r="F132" s="1341"/>
      <c r="G132" s="1341"/>
      <c r="H132" s="1341"/>
      <c r="I132" s="1341"/>
    </row>
    <row r="133" spans="1:10" ht="8.1" customHeight="1">
      <c r="A133" s="192"/>
      <c r="B133" s="170"/>
      <c r="C133" s="170"/>
      <c r="D133" s="170"/>
      <c r="E133" s="170"/>
      <c r="F133" s="170"/>
      <c r="G133" s="170"/>
      <c r="H133" s="170"/>
      <c r="I133" s="170"/>
    </row>
    <row r="134" spans="1:10" ht="183" customHeight="1">
      <c r="A134" s="168" t="s">
        <v>403</v>
      </c>
      <c r="B134" s="1341" t="s">
        <v>840</v>
      </c>
      <c r="C134" s="1341"/>
      <c r="D134" s="1341"/>
      <c r="E134" s="1341"/>
      <c r="F134" s="1341"/>
      <c r="G134" s="1341"/>
      <c r="H134" s="1341"/>
      <c r="I134" s="1341"/>
    </row>
    <row r="135" spans="1:10" ht="28.5" customHeight="1">
      <c r="A135" s="168"/>
      <c r="B135" s="159"/>
      <c r="C135" s="159"/>
      <c r="D135" s="159"/>
      <c r="E135" s="159"/>
      <c r="F135" s="159"/>
      <c r="G135" s="159"/>
      <c r="H135" s="159"/>
      <c r="I135" s="159"/>
    </row>
    <row r="136" spans="1:10" ht="24.95" customHeight="1">
      <c r="A136" s="168"/>
      <c r="B136" s="159"/>
      <c r="C136" s="159"/>
      <c r="D136" s="159"/>
      <c r="E136" s="159"/>
      <c r="F136" s="159"/>
      <c r="G136" s="159"/>
      <c r="H136" s="159"/>
      <c r="I136" s="159"/>
    </row>
    <row r="137" spans="1:10" ht="21" customHeight="1">
      <c r="A137" s="1346" t="s">
        <v>389</v>
      </c>
      <c r="B137" s="1346"/>
      <c r="C137" s="1346"/>
      <c r="D137" s="1346"/>
      <c r="E137" s="1347" t="s">
        <v>389</v>
      </c>
      <c r="F137" s="1347"/>
      <c r="G137" s="1347"/>
      <c r="H137" s="1347"/>
      <c r="I137" s="1347"/>
      <c r="J137" s="48"/>
    </row>
    <row r="138" spans="1:10" ht="33" customHeight="1">
      <c r="A138" s="1348" t="s">
        <v>390</v>
      </c>
      <c r="B138" s="1348"/>
      <c r="C138" s="1348"/>
      <c r="D138" s="1348"/>
      <c r="E138" s="1349" t="s">
        <v>391</v>
      </c>
      <c r="F138" s="1349"/>
      <c r="G138" s="1349"/>
      <c r="H138" s="1349"/>
      <c r="I138" s="1349"/>
      <c r="J138" s="48"/>
    </row>
    <row r="139" spans="1:10" ht="15.75">
      <c r="A139" s="161" t="s">
        <v>392</v>
      </c>
      <c r="B139" s="162"/>
      <c r="C139" s="162"/>
      <c r="D139" s="162"/>
      <c r="E139" s="162"/>
      <c r="F139" s="162"/>
      <c r="G139" s="162"/>
      <c r="H139" s="162"/>
      <c r="I139" s="163" t="s">
        <v>423</v>
      </c>
      <c r="J139" s="48"/>
    </row>
    <row r="140" spans="1:10" ht="15.75">
      <c r="A140" s="161"/>
      <c r="B140" s="162"/>
      <c r="C140" s="162"/>
      <c r="D140" s="162"/>
      <c r="E140" s="162"/>
      <c r="F140" s="162"/>
      <c r="G140" s="162"/>
      <c r="H140" s="162"/>
      <c r="I140" s="163"/>
      <c r="J140" s="48"/>
    </row>
    <row r="141" spans="1:10" ht="8.25" customHeight="1">
      <c r="A141" s="191"/>
      <c r="B141" s="162"/>
      <c r="C141" s="162"/>
      <c r="D141" s="162"/>
      <c r="E141" s="162"/>
      <c r="F141" s="162"/>
      <c r="G141" s="162"/>
      <c r="H141" s="162"/>
      <c r="I141" s="163"/>
      <c r="J141" s="48"/>
    </row>
    <row r="142" spans="1:10" ht="54" customHeight="1">
      <c r="A142" s="168" t="s">
        <v>414</v>
      </c>
      <c r="B142" s="1341" t="s">
        <v>841</v>
      </c>
      <c r="C142" s="1341"/>
      <c r="D142" s="1341"/>
      <c r="E142" s="1341"/>
      <c r="F142" s="1341"/>
      <c r="G142" s="1341"/>
      <c r="H142" s="1341"/>
      <c r="I142" s="1341"/>
    </row>
    <row r="143" spans="1:10" ht="12" customHeight="1">
      <c r="A143" s="168"/>
      <c r="B143" s="1341"/>
      <c r="C143" s="1341"/>
      <c r="D143" s="1341"/>
      <c r="E143" s="1341"/>
      <c r="F143" s="1341"/>
      <c r="G143" s="1341"/>
      <c r="H143" s="1341"/>
      <c r="I143" s="1341"/>
    </row>
    <row r="144" spans="1:10" ht="124.5" customHeight="1">
      <c r="A144" s="168" t="s">
        <v>424</v>
      </c>
      <c r="B144" s="1341" t="s">
        <v>842</v>
      </c>
      <c r="C144" s="1341"/>
      <c r="D144" s="1341"/>
      <c r="E144" s="1341"/>
      <c r="F144" s="1341"/>
      <c r="G144" s="1341"/>
      <c r="H144" s="1341"/>
      <c r="I144" s="1341"/>
    </row>
    <row r="145" spans="1:10" ht="12" customHeight="1">
      <c r="A145" s="168"/>
      <c r="B145" s="1341"/>
      <c r="C145" s="1341"/>
      <c r="D145" s="1341"/>
      <c r="E145" s="1341"/>
      <c r="F145" s="1341"/>
      <c r="G145" s="1341"/>
      <c r="H145" s="1341"/>
      <c r="I145" s="1341"/>
    </row>
    <row r="146" spans="1:10" ht="51" customHeight="1">
      <c r="A146" s="168" t="s">
        <v>425</v>
      </c>
      <c r="B146" s="1341" t="s">
        <v>843</v>
      </c>
      <c r="C146" s="1341"/>
      <c r="D146" s="1341"/>
      <c r="E146" s="1341"/>
      <c r="F146" s="1341"/>
      <c r="G146" s="1341"/>
      <c r="H146" s="1341"/>
      <c r="I146" s="1341"/>
    </row>
    <row r="147" spans="1:10" ht="12" customHeight="1">
      <c r="A147" s="168"/>
      <c r="B147" s="1341"/>
      <c r="C147" s="1341"/>
      <c r="D147" s="1341"/>
      <c r="E147" s="1341"/>
      <c r="F147" s="1341"/>
      <c r="G147" s="1341"/>
      <c r="H147" s="1341"/>
      <c r="I147" s="1341"/>
    </row>
    <row r="148" spans="1:10" ht="145.5" customHeight="1">
      <c r="A148" s="168" t="s">
        <v>426</v>
      </c>
      <c r="B148" s="1341" t="s">
        <v>844</v>
      </c>
      <c r="C148" s="1341"/>
      <c r="D148" s="1341"/>
      <c r="E148" s="1341"/>
      <c r="F148" s="1341"/>
      <c r="G148" s="1341"/>
      <c r="H148" s="1341"/>
      <c r="I148" s="1341"/>
    </row>
    <row r="149" spans="1:10" ht="12" customHeight="1">
      <c r="A149" s="168"/>
      <c r="B149" s="1341"/>
      <c r="C149" s="1341"/>
      <c r="D149" s="1341"/>
      <c r="E149" s="1341"/>
      <c r="F149" s="1341"/>
      <c r="G149" s="1341"/>
      <c r="H149" s="1341"/>
      <c r="I149" s="1341"/>
    </row>
    <row r="150" spans="1:10" ht="70.5" customHeight="1">
      <c r="A150" s="168" t="s">
        <v>427</v>
      </c>
      <c r="B150" s="1341" t="s">
        <v>428</v>
      </c>
      <c r="C150" s="1341"/>
      <c r="D150" s="1341"/>
      <c r="E150" s="1341"/>
      <c r="F150" s="1341"/>
      <c r="G150" s="1341"/>
      <c r="H150" s="1341"/>
      <c r="I150" s="1341"/>
    </row>
    <row r="151" spans="1:10" ht="12" customHeight="1">
      <c r="A151" s="168"/>
      <c r="B151" s="1341"/>
      <c r="C151" s="1341"/>
      <c r="D151" s="1341"/>
      <c r="E151" s="1341"/>
      <c r="F151" s="1341"/>
      <c r="G151" s="1341"/>
      <c r="H151" s="1341"/>
      <c r="I151" s="1341"/>
    </row>
    <row r="152" spans="1:10" ht="102.75" customHeight="1">
      <c r="A152" s="168" t="s">
        <v>429</v>
      </c>
      <c r="B152" s="1341" t="s">
        <v>845</v>
      </c>
      <c r="C152" s="1341"/>
      <c r="D152" s="1341"/>
      <c r="E152" s="1341"/>
      <c r="F152" s="1341"/>
      <c r="G152" s="1341"/>
      <c r="H152" s="1341"/>
      <c r="I152" s="1341"/>
    </row>
    <row r="153" spans="1:10" ht="51" customHeight="1">
      <c r="A153" s="168"/>
      <c r="B153" s="159"/>
      <c r="C153" s="159"/>
      <c r="D153" s="159"/>
      <c r="E153" s="159"/>
      <c r="F153" s="159"/>
      <c r="G153" s="159"/>
      <c r="H153" s="159"/>
      <c r="I153" s="159"/>
    </row>
    <row r="154" spans="1:10" ht="24.95" customHeight="1">
      <c r="A154" s="168"/>
      <c r="B154" s="159"/>
      <c r="C154" s="159"/>
      <c r="D154" s="159"/>
      <c r="E154" s="159"/>
      <c r="F154" s="159"/>
      <c r="G154" s="159"/>
      <c r="H154" s="159"/>
      <c r="I154" s="159"/>
    </row>
    <row r="155" spans="1:10" ht="21" customHeight="1">
      <c r="A155" s="1346" t="s">
        <v>389</v>
      </c>
      <c r="B155" s="1346"/>
      <c r="C155" s="1346"/>
      <c r="D155" s="1346"/>
      <c r="E155" s="1347" t="s">
        <v>389</v>
      </c>
      <c r="F155" s="1347"/>
      <c r="G155" s="1347"/>
      <c r="H155" s="1347"/>
      <c r="I155" s="1347"/>
      <c r="J155" s="48"/>
    </row>
    <row r="156" spans="1:10" ht="33" customHeight="1">
      <c r="A156" s="1348" t="s">
        <v>390</v>
      </c>
      <c r="B156" s="1348"/>
      <c r="C156" s="1348"/>
      <c r="D156" s="1348"/>
      <c r="E156" s="1349" t="s">
        <v>391</v>
      </c>
      <c r="F156" s="1349"/>
      <c r="G156" s="1349"/>
      <c r="H156" s="1349"/>
      <c r="I156" s="1349"/>
      <c r="J156" s="48"/>
    </row>
    <row r="157" spans="1:10" ht="15.75">
      <c r="A157" s="161" t="s">
        <v>392</v>
      </c>
      <c r="B157" s="162"/>
      <c r="C157" s="162"/>
      <c r="D157" s="162"/>
      <c r="E157" s="162"/>
      <c r="F157" s="162"/>
      <c r="G157" s="162"/>
      <c r="H157" s="162"/>
      <c r="I157" s="163" t="s">
        <v>430</v>
      </c>
      <c r="J157" s="48"/>
    </row>
    <row r="158" spans="1:10" ht="15.75">
      <c r="A158" s="161"/>
      <c r="B158" s="162"/>
      <c r="C158" s="162"/>
      <c r="D158" s="162"/>
      <c r="E158" s="162"/>
      <c r="F158" s="162"/>
      <c r="G158" s="162"/>
      <c r="H158" s="162"/>
      <c r="I158" s="163"/>
      <c r="J158" s="48"/>
    </row>
    <row r="159" spans="1:10" ht="55.15" customHeight="1">
      <c r="A159" s="168" t="s">
        <v>431</v>
      </c>
      <c r="B159" s="1341" t="s">
        <v>846</v>
      </c>
      <c r="C159" s="1341"/>
      <c r="D159" s="1341"/>
      <c r="E159" s="1341"/>
      <c r="F159" s="1341"/>
      <c r="G159" s="1341"/>
      <c r="H159" s="1341"/>
      <c r="I159" s="1341"/>
    </row>
    <row r="160" spans="1:10" ht="8.4499999999999993" customHeight="1">
      <c r="A160" s="168"/>
      <c r="B160" s="797"/>
      <c r="C160" s="797"/>
      <c r="D160" s="797"/>
      <c r="E160" s="797"/>
      <c r="F160" s="797"/>
      <c r="G160" s="797"/>
      <c r="H160" s="797"/>
      <c r="I160" s="797"/>
    </row>
    <row r="161" spans="1:9" ht="21" customHeight="1">
      <c r="A161" s="168" t="s">
        <v>847</v>
      </c>
      <c r="B161" s="1355" t="s">
        <v>848</v>
      </c>
      <c r="C161" s="1355"/>
      <c r="D161" s="1355"/>
      <c r="E161" s="1355"/>
      <c r="F161" s="1355"/>
      <c r="G161" s="1355"/>
      <c r="H161" s="1355"/>
      <c r="I161" s="1355"/>
    </row>
    <row r="162" spans="1:9" ht="8.1" customHeight="1">
      <c r="A162" s="168"/>
      <c r="B162" s="192"/>
      <c r="C162" s="192"/>
      <c r="D162" s="192"/>
      <c r="E162" s="192"/>
      <c r="F162" s="192"/>
      <c r="G162" s="192"/>
      <c r="H162" s="192"/>
      <c r="I162" s="192"/>
    </row>
    <row r="163" spans="1:9" ht="74.25" customHeight="1">
      <c r="A163" s="168" t="s">
        <v>432</v>
      </c>
      <c r="B163" s="1341" t="s">
        <v>433</v>
      </c>
      <c r="C163" s="1341"/>
      <c r="D163" s="1341"/>
      <c r="E163" s="1341"/>
      <c r="F163" s="1341"/>
      <c r="G163" s="1341"/>
      <c r="H163" s="1341"/>
      <c r="I163" s="1341"/>
    </row>
    <row r="164" spans="1:9" ht="8.1" customHeight="1">
      <c r="A164" s="166"/>
      <c r="B164" s="165"/>
      <c r="C164" s="165"/>
      <c r="D164" s="165"/>
      <c r="E164" s="165"/>
      <c r="F164" s="165"/>
      <c r="G164" s="165"/>
      <c r="H164" s="165"/>
      <c r="I164" s="165"/>
    </row>
    <row r="165" spans="1:9" ht="15.6" customHeight="1">
      <c r="A165" s="1352" t="s">
        <v>434</v>
      </c>
      <c r="B165" s="1352"/>
      <c r="C165" s="1352"/>
      <c r="D165" s="1352"/>
      <c r="E165" s="1352"/>
      <c r="F165" s="1352"/>
      <c r="G165" s="1352"/>
      <c r="H165" s="1352"/>
      <c r="I165" s="1352"/>
    </row>
    <row r="166" spans="1:9" ht="8.1" customHeight="1">
      <c r="A166" s="799"/>
      <c r="B166" s="192"/>
      <c r="C166" s="192"/>
      <c r="D166" s="192"/>
      <c r="E166" s="192"/>
      <c r="F166" s="192"/>
      <c r="G166" s="192"/>
      <c r="H166" s="192"/>
      <c r="I166" s="192"/>
    </row>
    <row r="167" spans="1:9" ht="54.75" customHeight="1">
      <c r="A167" s="1341" t="s">
        <v>435</v>
      </c>
      <c r="B167" s="1341"/>
      <c r="C167" s="1341"/>
      <c r="D167" s="1341"/>
      <c r="E167" s="1341"/>
      <c r="F167" s="1341"/>
      <c r="G167" s="1341"/>
      <c r="H167" s="1341"/>
      <c r="I167" s="1341"/>
    </row>
    <row r="168" spans="1:9" ht="8.1" customHeight="1">
      <c r="A168" s="167"/>
      <c r="B168" s="165"/>
      <c r="C168" s="165"/>
      <c r="D168" s="165"/>
      <c r="E168" s="165"/>
      <c r="F168" s="165"/>
      <c r="G168" s="165"/>
      <c r="H168" s="165"/>
      <c r="I168" s="165"/>
    </row>
    <row r="169" spans="1:9" ht="15.6" customHeight="1">
      <c r="A169" s="1352" t="s">
        <v>436</v>
      </c>
      <c r="B169" s="1352"/>
      <c r="C169" s="1352"/>
      <c r="D169" s="1352"/>
      <c r="E169" s="1352"/>
      <c r="F169" s="1352"/>
      <c r="G169" s="1352"/>
      <c r="H169" s="1352"/>
      <c r="I169" s="1352"/>
    </row>
    <row r="170" spans="1:9" ht="8.1" customHeight="1">
      <c r="A170" s="799"/>
      <c r="B170" s="192"/>
      <c r="C170" s="192"/>
      <c r="D170" s="192"/>
      <c r="E170" s="192"/>
      <c r="F170" s="192"/>
      <c r="G170" s="192"/>
      <c r="H170" s="192"/>
      <c r="I170" s="192"/>
    </row>
    <row r="171" spans="1:9" ht="70.5" customHeight="1">
      <c r="A171" s="168" t="s">
        <v>397</v>
      </c>
      <c r="B171" s="1341" t="s">
        <v>849</v>
      </c>
      <c r="C171" s="1341"/>
      <c r="D171" s="1341"/>
      <c r="E171" s="1341"/>
      <c r="F171" s="1341"/>
      <c r="G171" s="1341"/>
      <c r="H171" s="1341"/>
      <c r="I171" s="1341"/>
    </row>
    <row r="172" spans="1:9" ht="8.1" customHeight="1">
      <c r="A172" s="169"/>
      <c r="B172" s="192"/>
      <c r="C172" s="192"/>
      <c r="D172" s="192"/>
      <c r="E172" s="192"/>
      <c r="F172" s="192"/>
      <c r="G172" s="192"/>
      <c r="H172" s="192"/>
      <c r="I172" s="192"/>
    </row>
    <row r="173" spans="1:9" ht="36" customHeight="1">
      <c r="A173" s="168" t="s">
        <v>403</v>
      </c>
      <c r="B173" s="1341" t="s">
        <v>850</v>
      </c>
      <c r="C173" s="1341"/>
      <c r="D173" s="1341"/>
      <c r="E173" s="1341"/>
      <c r="F173" s="1341"/>
      <c r="G173" s="1341"/>
      <c r="H173" s="1341"/>
      <c r="I173" s="1341"/>
    </row>
    <row r="174" spans="1:9" ht="8.1" customHeight="1">
      <c r="A174" s="169"/>
      <c r="B174" s="192"/>
      <c r="C174" s="192"/>
      <c r="D174" s="192"/>
      <c r="E174" s="192"/>
      <c r="F174" s="192"/>
      <c r="G174" s="192"/>
      <c r="H174" s="192"/>
      <c r="I174" s="192"/>
    </row>
    <row r="175" spans="1:9" ht="52.5" customHeight="1">
      <c r="A175" s="168" t="s">
        <v>414</v>
      </c>
      <c r="B175" s="1341" t="s">
        <v>437</v>
      </c>
      <c r="C175" s="1341"/>
      <c r="D175" s="1341"/>
      <c r="E175" s="1341"/>
      <c r="F175" s="1341"/>
      <c r="G175" s="1341"/>
      <c r="H175" s="1341"/>
      <c r="I175" s="1341"/>
    </row>
    <row r="176" spans="1:9" ht="8.1" customHeight="1">
      <c r="A176" s="168"/>
      <c r="B176" s="192"/>
      <c r="C176" s="192"/>
      <c r="D176" s="192"/>
      <c r="E176" s="192"/>
      <c r="F176" s="192"/>
      <c r="G176" s="192"/>
      <c r="H176" s="192"/>
      <c r="I176" s="192"/>
    </row>
    <row r="177" spans="1:10" ht="49.5" customHeight="1">
      <c r="A177" s="168" t="s">
        <v>424</v>
      </c>
      <c r="B177" s="1341" t="s">
        <v>438</v>
      </c>
      <c r="C177" s="1341"/>
      <c r="D177" s="1341"/>
      <c r="E177" s="1341"/>
      <c r="F177" s="1341"/>
      <c r="G177" s="1341"/>
      <c r="H177" s="1341"/>
      <c r="I177" s="1341"/>
    </row>
    <row r="178" spans="1:10" ht="9" customHeight="1">
      <c r="A178" s="168"/>
      <c r="B178" s="797"/>
      <c r="C178" s="797"/>
      <c r="D178" s="797"/>
      <c r="E178" s="797"/>
      <c r="F178" s="797"/>
      <c r="G178" s="797"/>
      <c r="H178" s="797"/>
      <c r="I178" s="797"/>
    </row>
    <row r="179" spans="1:10" ht="49.5" customHeight="1">
      <c r="A179" s="168" t="s">
        <v>425</v>
      </c>
      <c r="B179" s="1355" t="s">
        <v>851</v>
      </c>
      <c r="C179" s="1355"/>
      <c r="D179" s="1355"/>
      <c r="E179" s="1355"/>
      <c r="F179" s="1355"/>
      <c r="G179" s="1355"/>
      <c r="H179" s="1355"/>
      <c r="I179" s="1355"/>
    </row>
    <row r="180" spans="1:10" ht="8.1" customHeight="1">
      <c r="A180" s="168"/>
      <c r="B180" s="797"/>
      <c r="C180" s="797"/>
      <c r="D180" s="797"/>
      <c r="E180" s="797"/>
      <c r="F180" s="797"/>
      <c r="G180" s="797"/>
      <c r="H180" s="797"/>
      <c r="I180" s="797"/>
    </row>
    <row r="181" spans="1:10" ht="90.6" customHeight="1">
      <c r="A181" s="168" t="s">
        <v>426</v>
      </c>
      <c r="B181" s="1341" t="s">
        <v>852</v>
      </c>
      <c r="C181" s="1341"/>
      <c r="D181" s="1341"/>
      <c r="E181" s="1341"/>
      <c r="F181" s="1341"/>
      <c r="G181" s="1341"/>
      <c r="H181" s="1341"/>
      <c r="I181" s="1341"/>
    </row>
    <row r="182" spans="1:10" ht="8.1" customHeight="1">
      <c r="A182" s="168"/>
      <c r="B182" s="165"/>
      <c r="C182" s="165"/>
      <c r="D182" s="165"/>
      <c r="E182" s="165"/>
      <c r="F182" s="165"/>
      <c r="G182" s="165"/>
      <c r="H182" s="165"/>
      <c r="I182" s="165"/>
    </row>
    <row r="183" spans="1:10" ht="72" customHeight="1">
      <c r="A183" s="168" t="s">
        <v>439</v>
      </c>
      <c r="B183" s="1341" t="s">
        <v>440</v>
      </c>
      <c r="C183" s="1341"/>
      <c r="D183" s="1341"/>
      <c r="E183" s="1341"/>
      <c r="F183" s="1341"/>
      <c r="G183" s="1341"/>
      <c r="H183" s="1341"/>
      <c r="I183" s="1341"/>
    </row>
    <row r="184" spans="1:10" ht="31.5" customHeight="1">
      <c r="A184" s="168"/>
      <c r="B184" s="159"/>
      <c r="C184" s="159"/>
      <c r="D184" s="159"/>
      <c r="E184" s="159"/>
      <c r="F184" s="159"/>
      <c r="G184" s="159"/>
      <c r="H184" s="159"/>
      <c r="I184" s="159"/>
    </row>
    <row r="185" spans="1:10" ht="31.5" customHeight="1">
      <c r="A185" s="168"/>
      <c r="B185" s="159"/>
      <c r="C185" s="159"/>
      <c r="D185" s="159"/>
      <c r="E185" s="159"/>
      <c r="F185" s="159"/>
      <c r="G185" s="159"/>
      <c r="H185" s="159"/>
      <c r="I185" s="159"/>
    </row>
    <row r="186" spans="1:10" ht="21" customHeight="1">
      <c r="A186" s="1346" t="s">
        <v>389</v>
      </c>
      <c r="B186" s="1346"/>
      <c r="C186" s="1346"/>
      <c r="D186" s="1346"/>
      <c r="E186" s="1347" t="s">
        <v>389</v>
      </c>
      <c r="F186" s="1347"/>
      <c r="G186" s="1347"/>
      <c r="H186" s="1347"/>
      <c r="I186" s="1347"/>
      <c r="J186" s="48"/>
    </row>
    <row r="187" spans="1:10" ht="33" customHeight="1">
      <c r="A187" s="1348" t="s">
        <v>390</v>
      </c>
      <c r="B187" s="1348"/>
      <c r="C187" s="1348"/>
      <c r="D187" s="1348"/>
      <c r="E187" s="1349" t="s">
        <v>391</v>
      </c>
      <c r="F187" s="1349"/>
      <c r="G187" s="1349"/>
      <c r="H187" s="1349"/>
      <c r="I187" s="1349"/>
      <c r="J187" s="48"/>
    </row>
    <row r="188" spans="1:10" ht="15.75">
      <c r="A188" s="161" t="s">
        <v>392</v>
      </c>
      <c r="B188" s="162"/>
      <c r="C188" s="162"/>
      <c r="D188" s="162"/>
      <c r="E188" s="162"/>
      <c r="F188" s="162"/>
      <c r="G188" s="162"/>
      <c r="H188" s="162"/>
      <c r="I188" s="163" t="s">
        <v>441</v>
      </c>
      <c r="J188" s="48"/>
    </row>
    <row r="189" spans="1:10" ht="15.75">
      <c r="A189" s="161"/>
      <c r="B189" s="162"/>
      <c r="C189" s="162"/>
      <c r="D189" s="162"/>
      <c r="E189" s="162"/>
      <c r="F189" s="162"/>
      <c r="G189" s="162"/>
      <c r="H189" s="162"/>
      <c r="I189" s="163"/>
      <c r="J189" s="48"/>
    </row>
    <row r="190" spans="1:10" ht="53.25" customHeight="1">
      <c r="A190" s="168" t="s">
        <v>427</v>
      </c>
      <c r="B190" s="1341" t="s">
        <v>442</v>
      </c>
      <c r="C190" s="1341"/>
      <c r="D190" s="1341"/>
      <c r="E190" s="1341"/>
      <c r="F190" s="1341"/>
      <c r="G190" s="1341"/>
      <c r="H190" s="1341"/>
      <c r="I190" s="1341"/>
    </row>
    <row r="191" spans="1:10" ht="15.75">
      <c r="A191" s="166"/>
      <c r="B191" s="165"/>
      <c r="C191" s="165"/>
      <c r="D191" s="165"/>
      <c r="E191" s="165"/>
      <c r="F191" s="165"/>
      <c r="G191" s="165"/>
      <c r="H191" s="165"/>
      <c r="I191" s="165"/>
    </row>
    <row r="192" spans="1:10" ht="21.95" customHeight="1">
      <c r="A192" s="165"/>
      <c r="B192" s="158"/>
      <c r="C192" s="171"/>
      <c r="D192" s="171"/>
      <c r="E192" s="171"/>
      <c r="F192" s="158"/>
      <c r="G192" s="171"/>
      <c r="H192" s="171"/>
      <c r="I192" s="171"/>
    </row>
    <row r="193" spans="1:9" ht="21.95" customHeight="1">
      <c r="A193" s="165"/>
      <c r="B193" s="172" t="s">
        <v>443</v>
      </c>
      <c r="C193" s="172"/>
      <c r="D193" s="172"/>
      <c r="E193" s="172"/>
      <c r="F193" s="172" t="s">
        <v>443</v>
      </c>
      <c r="G193" s="172"/>
      <c r="H193" s="172"/>
      <c r="I193" s="172"/>
    </row>
    <row r="194" spans="1:9" ht="35.25" customHeight="1">
      <c r="A194" s="165"/>
      <c r="B194" s="1356" t="s">
        <v>390</v>
      </c>
      <c r="C194" s="1356"/>
      <c r="D194" s="1356"/>
      <c r="E194" s="1356"/>
      <c r="F194" s="1356" t="s">
        <v>391</v>
      </c>
      <c r="G194" s="1356"/>
      <c r="H194" s="1356"/>
      <c r="I194" s="1356"/>
    </row>
    <row r="195" spans="1:9" ht="21.95" customHeight="1">
      <c r="A195" s="165"/>
      <c r="B195" s="173"/>
      <c r="C195" s="174"/>
      <c r="D195" s="174"/>
      <c r="E195" s="174"/>
      <c r="F195" s="175"/>
      <c r="G195" s="175"/>
      <c r="H195" s="175"/>
      <c r="I195" s="175"/>
    </row>
    <row r="196" spans="1:9" ht="21.95" customHeight="1">
      <c r="A196" s="165"/>
      <c r="B196" s="1346" t="s">
        <v>444</v>
      </c>
      <c r="C196" s="1346"/>
      <c r="D196" s="1346"/>
      <c r="E196" s="1346"/>
      <c r="F196" s="1346" t="s">
        <v>444</v>
      </c>
      <c r="G196" s="1346"/>
      <c r="H196" s="1346"/>
      <c r="I196" s="1346"/>
    </row>
    <row r="197" spans="1:9" ht="21.95" customHeight="1">
      <c r="A197" s="165"/>
      <c r="B197" s="158"/>
      <c r="C197" s="174"/>
      <c r="D197" s="174"/>
      <c r="E197" s="174"/>
      <c r="F197" s="158"/>
      <c r="G197" s="174"/>
      <c r="H197" s="174"/>
      <c r="I197" s="174"/>
    </row>
    <row r="198" spans="1:9" ht="21.95" customHeight="1">
      <c r="A198" s="165"/>
      <c r="B198" s="158"/>
      <c r="C198" s="174"/>
      <c r="D198" s="174"/>
      <c r="E198" s="174"/>
      <c r="F198" s="158"/>
      <c r="G198" s="174"/>
      <c r="H198" s="174"/>
      <c r="I198" s="174"/>
    </row>
    <row r="199" spans="1:9" ht="24.75" customHeight="1">
      <c r="A199" s="165"/>
      <c r="B199" s="162" t="s">
        <v>445</v>
      </c>
      <c r="C199" s="176"/>
      <c r="D199" s="162"/>
      <c r="E199" s="162"/>
      <c r="F199" s="1357" t="s">
        <v>445</v>
      </c>
      <c r="G199" s="1358"/>
      <c r="H199" s="1358"/>
      <c r="I199" s="1358"/>
    </row>
    <row r="200" spans="1:9" ht="21.95" customHeight="1">
      <c r="A200" s="165"/>
      <c r="B200" s="162" t="s">
        <v>6</v>
      </c>
      <c r="C200" s="176"/>
      <c r="D200" s="162"/>
      <c r="E200" s="162"/>
      <c r="F200" s="1357" t="s">
        <v>6</v>
      </c>
      <c r="G200" s="1358"/>
      <c r="H200" s="1358"/>
      <c r="I200" s="1358"/>
    </row>
    <row r="201" spans="1:9" ht="21.95" customHeight="1">
      <c r="A201" s="165"/>
      <c r="B201" s="172"/>
      <c r="C201" s="174"/>
      <c r="D201" s="174"/>
      <c r="E201" s="174"/>
      <c r="F201" s="172"/>
      <c r="G201" s="174"/>
      <c r="H201" s="174"/>
      <c r="I201" s="174"/>
    </row>
    <row r="202" spans="1:9" ht="21.95" customHeight="1">
      <c r="A202" s="165"/>
      <c r="B202" s="1346" t="s">
        <v>446</v>
      </c>
      <c r="C202" s="1346"/>
      <c r="D202" s="1346"/>
      <c r="E202" s="1346"/>
      <c r="F202" s="1346" t="s">
        <v>446</v>
      </c>
      <c r="G202" s="1346"/>
      <c r="H202" s="1346"/>
      <c r="I202" s="1346"/>
    </row>
    <row r="203" spans="1:9" ht="21.95" customHeight="1">
      <c r="A203" s="165"/>
      <c r="B203" s="162" t="s">
        <v>445</v>
      </c>
      <c r="C203" s="162"/>
      <c r="D203" s="162"/>
      <c r="E203" s="162"/>
      <c r="F203" s="162" t="s">
        <v>445</v>
      </c>
      <c r="G203" s="172"/>
      <c r="H203" s="172"/>
      <c r="I203" s="172"/>
    </row>
    <row r="204" spans="1:9" ht="21.95" customHeight="1">
      <c r="A204" s="165"/>
      <c r="B204" s="162" t="s">
        <v>6</v>
      </c>
      <c r="C204" s="162"/>
      <c r="D204" s="162"/>
      <c r="E204" s="162"/>
      <c r="F204" s="162" t="s">
        <v>6</v>
      </c>
      <c r="G204" s="165"/>
      <c r="H204" s="165"/>
      <c r="I204" s="165"/>
    </row>
    <row r="205" spans="1:9" ht="21.95" customHeight="1">
      <c r="A205" s="165"/>
      <c r="B205" s="165"/>
      <c r="C205" s="165"/>
      <c r="D205" s="165"/>
      <c r="E205" s="165"/>
      <c r="F205" s="165"/>
      <c r="G205" s="165"/>
      <c r="H205" s="165"/>
      <c r="I205" s="165"/>
    </row>
    <row r="206" spans="1:9" ht="21.95" customHeight="1">
      <c r="A206" s="165"/>
      <c r="B206" s="1346" t="s">
        <v>446</v>
      </c>
      <c r="C206" s="1346"/>
      <c r="D206" s="1346"/>
      <c r="E206" s="1346"/>
      <c r="F206" s="1346" t="s">
        <v>446</v>
      </c>
      <c r="G206" s="1346"/>
      <c r="H206" s="1346"/>
      <c r="I206" s="1346"/>
    </row>
    <row r="207" spans="1:9" ht="21.95" customHeight="1">
      <c r="A207" s="165"/>
      <c r="B207" s="162" t="s">
        <v>445</v>
      </c>
      <c r="C207" s="162"/>
      <c r="D207" s="162"/>
      <c r="E207" s="162"/>
      <c r="F207" s="162" t="s">
        <v>445</v>
      </c>
      <c r="G207" s="172"/>
      <c r="H207" s="172"/>
      <c r="I207" s="172"/>
    </row>
    <row r="208" spans="1:9" ht="21.95" customHeight="1">
      <c r="A208" s="165"/>
      <c r="B208" s="162" t="s">
        <v>6</v>
      </c>
      <c r="C208" s="162"/>
      <c r="D208" s="162"/>
      <c r="E208" s="162"/>
      <c r="F208" s="162" t="s">
        <v>6</v>
      </c>
      <c r="G208" s="165"/>
      <c r="H208" s="165"/>
      <c r="I208" s="165"/>
    </row>
    <row r="209" spans="1:9" ht="21.95" customHeight="1">
      <c r="A209" s="165"/>
      <c r="B209" s="162"/>
      <c r="C209" s="162"/>
      <c r="D209" s="162"/>
      <c r="E209" s="162"/>
      <c r="F209" s="162"/>
      <c r="G209" s="165"/>
      <c r="H209" s="165"/>
      <c r="I209" s="165"/>
    </row>
    <row r="210" spans="1:9" ht="21.95" customHeight="1">
      <c r="A210" s="165"/>
      <c r="B210" s="162"/>
      <c r="C210" s="162"/>
      <c r="D210" s="162"/>
      <c r="E210" s="162"/>
      <c r="F210" s="162"/>
      <c r="G210" s="165"/>
      <c r="H210" s="165"/>
      <c r="I210" s="165"/>
    </row>
    <row r="211" spans="1:9" ht="21.95" customHeight="1">
      <c r="A211" s="165"/>
      <c r="B211" s="162"/>
      <c r="C211" s="162"/>
      <c r="D211" s="162"/>
      <c r="E211" s="162"/>
      <c r="F211" s="162"/>
      <c r="G211" s="165"/>
      <c r="H211" s="165"/>
      <c r="I211" s="165"/>
    </row>
    <row r="212" spans="1:9" ht="21.95" customHeight="1">
      <c r="A212" s="165"/>
      <c r="B212" s="162"/>
      <c r="C212" s="162"/>
      <c r="D212" s="162"/>
      <c r="E212" s="162"/>
      <c r="F212" s="162"/>
      <c r="G212" s="165"/>
      <c r="H212" s="165"/>
      <c r="I212" s="165"/>
    </row>
    <row r="213" spans="1:9" ht="21.95" customHeight="1">
      <c r="A213" s="165"/>
      <c r="B213" s="162"/>
      <c r="C213" s="162"/>
      <c r="D213" s="162"/>
      <c r="E213" s="162"/>
      <c r="F213" s="162"/>
      <c r="G213" s="165"/>
      <c r="H213" s="165"/>
      <c r="I213" s="165"/>
    </row>
    <row r="214" spans="1:9" ht="21.95" customHeight="1">
      <c r="A214" s="165"/>
      <c r="B214" s="162"/>
      <c r="C214" s="162"/>
      <c r="D214" s="162"/>
      <c r="E214" s="162"/>
      <c r="F214" s="162"/>
      <c r="G214" s="165"/>
      <c r="H214" s="165"/>
      <c r="I214" s="165"/>
    </row>
    <row r="215" spans="1:9" ht="21.95" customHeight="1">
      <c r="A215" s="165"/>
      <c r="B215" s="162"/>
      <c r="C215" s="162"/>
      <c r="D215" s="162"/>
      <c r="E215" s="162"/>
      <c r="F215" s="162"/>
      <c r="G215" s="165"/>
      <c r="H215" s="165"/>
      <c r="I215" s="165"/>
    </row>
    <row r="216" spans="1:9" ht="21.95" customHeight="1">
      <c r="A216" s="165"/>
      <c r="B216" s="162"/>
      <c r="C216" s="162"/>
      <c r="D216" s="162"/>
      <c r="E216" s="162"/>
      <c r="F216" s="162"/>
      <c r="G216" s="165"/>
      <c r="H216" s="165"/>
      <c r="I216" s="165"/>
    </row>
    <row r="217" spans="1:9" ht="21.95" customHeight="1">
      <c r="A217" s="165"/>
      <c r="B217" s="162"/>
      <c r="C217" s="162"/>
      <c r="D217" s="162"/>
      <c r="E217" s="162"/>
      <c r="F217" s="162"/>
      <c r="G217" s="165"/>
      <c r="H217" s="165"/>
      <c r="I217" s="165"/>
    </row>
    <row r="218" spans="1:9" ht="21.95" customHeight="1">
      <c r="A218" s="165"/>
      <c r="B218" s="162"/>
      <c r="C218" s="162"/>
      <c r="D218" s="162"/>
      <c r="E218" s="162"/>
      <c r="F218" s="162"/>
      <c r="G218" s="165"/>
      <c r="H218" s="165"/>
      <c r="I218" s="165"/>
    </row>
    <row r="219" spans="1:9" ht="21.95" customHeight="1">
      <c r="A219" s="165"/>
      <c r="B219" s="162"/>
      <c r="C219" s="162"/>
      <c r="D219" s="162"/>
      <c r="E219" s="162"/>
      <c r="F219" s="162"/>
      <c r="G219" s="165"/>
      <c r="H219" s="165"/>
      <c r="I219" s="165"/>
    </row>
    <row r="220" spans="1:9" ht="21.95" customHeight="1">
      <c r="A220" s="165"/>
      <c r="B220" s="162"/>
      <c r="C220" s="162"/>
      <c r="D220" s="162"/>
      <c r="E220" s="162"/>
      <c r="F220" s="162"/>
      <c r="G220" s="165"/>
      <c r="H220" s="165"/>
      <c r="I220" s="165"/>
    </row>
    <row r="221" spans="1:9" ht="15.75" customHeight="1">
      <c r="A221" s="165"/>
      <c r="B221" s="162"/>
      <c r="C221" s="162"/>
      <c r="D221" s="162"/>
      <c r="E221" s="162"/>
      <c r="F221" s="162"/>
      <c r="G221" s="165"/>
      <c r="H221" s="165"/>
      <c r="I221" s="165"/>
    </row>
    <row r="222" spans="1:9" ht="15.75">
      <c r="A222" s="177"/>
      <c r="B222" s="177"/>
      <c r="C222" s="177"/>
      <c r="D222" s="177"/>
      <c r="E222" s="177"/>
      <c r="F222" s="177"/>
      <c r="G222" s="177"/>
      <c r="H222" s="177"/>
      <c r="I222" s="177"/>
    </row>
    <row r="223" spans="1:9" ht="15.75">
      <c r="A223" s="161" t="s">
        <v>392</v>
      </c>
      <c r="B223" s="162"/>
      <c r="C223" s="162"/>
      <c r="D223" s="162"/>
      <c r="E223" s="162"/>
      <c r="F223" s="162"/>
      <c r="G223" s="162"/>
      <c r="H223" s="162"/>
      <c r="I223" s="163" t="s">
        <v>447</v>
      </c>
    </row>
    <row r="224" spans="1:9" ht="15.75">
      <c r="A224" s="165"/>
      <c r="B224" s="165"/>
      <c r="C224" s="165"/>
      <c r="D224" s="165"/>
      <c r="E224" s="165"/>
      <c r="F224" s="165"/>
      <c r="G224" s="165"/>
      <c r="H224" s="165"/>
      <c r="I224" s="165"/>
    </row>
    <row r="225" spans="1:9" ht="15.75">
      <c r="A225" s="165"/>
      <c r="B225" s="165"/>
      <c r="C225" s="165"/>
      <c r="D225" s="165"/>
      <c r="E225" s="165"/>
      <c r="F225" s="165"/>
      <c r="G225" s="165"/>
      <c r="H225" s="165"/>
      <c r="I225" s="165"/>
    </row>
    <row r="226" spans="1:9" ht="15.75">
      <c r="A226" s="165"/>
      <c r="B226" s="165"/>
      <c r="C226" s="165"/>
      <c r="D226" s="165"/>
      <c r="E226" s="165"/>
      <c r="F226" s="165"/>
      <c r="G226" s="165"/>
      <c r="H226" s="165"/>
      <c r="I226" s="165"/>
    </row>
    <row r="227" spans="1:9" ht="15.75">
      <c r="A227" s="165"/>
      <c r="B227" s="165"/>
      <c r="C227" s="165"/>
      <c r="D227" s="165"/>
      <c r="E227" s="165"/>
      <c r="F227" s="165"/>
      <c r="G227" s="165"/>
      <c r="H227" s="165"/>
      <c r="I227" s="165"/>
    </row>
    <row r="228" spans="1:9" ht="15.75">
      <c r="A228" s="165"/>
      <c r="B228" s="165"/>
      <c r="C228" s="165"/>
      <c r="D228" s="165"/>
      <c r="E228" s="165"/>
      <c r="F228" s="165"/>
      <c r="G228" s="165"/>
      <c r="H228" s="165"/>
      <c r="I228" s="165"/>
    </row>
    <row r="229" spans="1:9" ht="15.75">
      <c r="A229" s="165"/>
      <c r="B229" s="165"/>
      <c r="C229" s="165"/>
      <c r="D229" s="165"/>
      <c r="E229" s="165"/>
      <c r="F229" s="165"/>
      <c r="G229" s="165"/>
      <c r="H229" s="165"/>
      <c r="I229" s="165"/>
    </row>
    <row r="230" spans="1:9" ht="15.75">
      <c r="A230" s="165"/>
      <c r="B230" s="165"/>
      <c r="C230" s="165"/>
      <c r="D230" s="165"/>
      <c r="E230" s="165"/>
      <c r="F230" s="165"/>
      <c r="G230" s="165"/>
      <c r="H230" s="165"/>
      <c r="I230" s="165"/>
    </row>
    <row r="231" spans="1:9" ht="15.75">
      <c r="A231" s="165"/>
      <c r="B231" s="165"/>
      <c r="C231" s="165"/>
      <c r="D231" s="165"/>
      <c r="E231" s="165"/>
      <c r="F231" s="165"/>
      <c r="G231" s="165"/>
      <c r="H231" s="165"/>
      <c r="I231" s="165"/>
    </row>
    <row r="232" spans="1:9" ht="15.75">
      <c r="A232" s="165"/>
      <c r="B232" s="165"/>
      <c r="C232" s="165"/>
      <c r="D232" s="165"/>
      <c r="E232" s="165"/>
      <c r="F232" s="165"/>
      <c r="G232" s="165"/>
      <c r="H232" s="165"/>
      <c r="I232" s="165"/>
    </row>
    <row r="233" spans="1:9" ht="15.75">
      <c r="A233" s="165"/>
      <c r="B233" s="165"/>
      <c r="C233" s="165"/>
      <c r="D233" s="165"/>
      <c r="E233" s="165"/>
      <c r="F233" s="165"/>
      <c r="G233" s="165"/>
      <c r="H233" s="165"/>
      <c r="I233" s="165"/>
    </row>
    <row r="234" spans="1:9" ht="15.75">
      <c r="A234" s="165"/>
      <c r="B234" s="165"/>
      <c r="C234" s="165"/>
      <c r="D234" s="165"/>
      <c r="E234" s="165"/>
      <c r="F234" s="165"/>
      <c r="G234" s="165"/>
      <c r="H234" s="165"/>
      <c r="I234" s="165"/>
    </row>
    <row r="235" spans="1:9" ht="15.75">
      <c r="A235" s="165"/>
      <c r="B235" s="165"/>
      <c r="C235" s="165"/>
      <c r="D235" s="165"/>
      <c r="E235" s="165"/>
      <c r="F235" s="165"/>
      <c r="G235" s="165"/>
      <c r="H235" s="165"/>
      <c r="I235" s="165"/>
    </row>
    <row r="236" spans="1:9" ht="15.75">
      <c r="A236" s="165"/>
      <c r="B236" s="165"/>
      <c r="C236" s="165"/>
      <c r="D236" s="165"/>
      <c r="E236" s="165"/>
      <c r="F236" s="165"/>
      <c r="G236" s="165"/>
      <c r="H236" s="165"/>
      <c r="I236" s="165"/>
    </row>
  </sheetData>
  <sheetProtection formatColumns="0" formatRows="0" selectLockedCells="1"/>
  <customSheetViews>
    <customSheetView guid="{42803FD4-F291-4AEB-9205-0584651DCD41}" scale="85" showPageBreaks="1" printArea="1" view="pageBreakPreview" topLeftCell="A21">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1"/>
      <headerFooter alignWithMargins="0"/>
    </customSheetView>
    <customSheetView guid="{BCCF32CF-6814-4491-B636-EE6659CB2FDB}" scale="85" showPageBreaks="1" printArea="1" view="pageBreakPreview" topLeftCell="A52">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2"/>
      <headerFooter alignWithMargins="0"/>
    </customSheetView>
    <customSheetView guid="{0B294850-FD19-47B3-ACE9-A5EA58FA8F6C}" scale="85" showPageBreaks="1" printArea="1" view="pageBreakPreview" topLeftCell="A49">
      <selection activeCell="N10" sqref="N1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3"/>
      <headerFooter alignWithMargins="0"/>
    </customSheetView>
    <customSheetView guid="{B5DDB8B7-72B3-44C4-BA38-BC879DA0D860}" scale="85" showPageBreaks="1" printArea="1" view="pageBreakPreview" topLeftCell="A49">
      <selection activeCell="N10" sqref="N1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4"/>
      <headerFooter alignWithMargins="0"/>
    </customSheetView>
    <customSheetView guid="{ADFEEE36-FC64-4164-B026-18EA8FC2BA5B}" scale="85" showPageBreaks="1" printArea="1" view="pageBreakPreview">
      <selection activeCell="G9" sqref="G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5"/>
      <headerFooter alignWithMargins="0"/>
    </customSheetView>
    <customSheetView guid="{9416EA7C-09DE-4A79-98DC-84D6183EE7EA}" scale="85" showPageBreaks="1" printArea="1" view="pageBreakPreview" topLeftCell="A106">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6"/>
      <headerFooter alignWithMargins="0"/>
    </customSheetView>
    <customSheetView guid="{C7FCA09A-C3E0-4408-81A0-5CFFEB0C6237}" showPageBreaks="1" fitToPage="1" printArea="1" view="pageBreakPreview" topLeftCell="A205">
      <selection activeCell="B190" sqref="B190:E190"/>
      <rowBreaks count="4" manualBreakCount="4">
        <brk id="92" max="8" man="1"/>
        <brk id="138" max="8" man="1"/>
        <brk id="156" max="8" man="1"/>
        <brk id="183" max="8" man="1"/>
      </rowBreaks>
      <pageMargins left="0.75" right="0.75" top="0.68" bottom="0.19" header="0.5" footer="0.15"/>
      <printOptions horizontalCentered="1"/>
      <pageSetup paperSize="9" fitToHeight="0" orientation="portrait" r:id="rId7"/>
      <headerFooter alignWithMargins="0"/>
    </customSheetView>
    <customSheetView guid="{494F6778-23FE-4AAC-B37D-6C7543FC13B9}" showPageBreaks="1" fitToPage="1" printArea="1" view="pageBreakPreview" topLeftCell="A19">
      <selection activeCell="B190" sqref="B190:E190"/>
      <rowBreaks count="4" manualBreakCount="4">
        <brk id="92" max="8" man="1"/>
        <brk id="138" max="8" man="1"/>
        <brk id="156" max="8" man="1"/>
        <brk id="183" max="8" man="1"/>
      </rowBreaks>
      <pageMargins left="0.75" right="0.75" top="0.68" bottom="0.19" header="0.5" footer="0.15"/>
      <printOptions horizontalCentered="1"/>
      <pageSetup paperSize="9" fitToHeight="0" orientation="portrait" r:id="rId8"/>
      <headerFooter alignWithMargins="0"/>
    </customSheetView>
    <customSheetView guid="{1FD9ACA5-802E-4240-ABEA-3FAA854014ED}">
      <selection sqref="A1:I1"/>
      <rowBreaks count="2" manualBreakCount="2">
        <brk id="92" max="8" man="1"/>
        <brk id="138" max="8" man="1"/>
      </rowBreaks>
      <pageMargins left="0.75" right="0.75" top="0.68" bottom="0.19" header="0.5" footer="0.15"/>
      <printOptions horizontalCentered="1"/>
      <pageSetup paperSize="9" orientation="portrait" r:id="rId9"/>
      <headerFooter alignWithMargins="0"/>
    </customSheetView>
    <customSheetView guid="{088EE4B8-2AB2-4771-AF02-2799FFD209DC}" showPageBreaks="1" fitToPage="1" printArea="1" view="pageBreakPreview" topLeftCell="A58">
      <selection activeCell="C186" sqref="C186"/>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96" fitToHeight="0" orientation="portrait" r:id="rId10"/>
      <headerFooter alignWithMargins="0"/>
    </customSheetView>
    <customSheetView guid="{6B3BC699-AF50-49D1-A5D9-04AC9ECA2E6E}" scale="85" showPageBreaks="1" fitToPage="1" printArea="1" view="pageBreakPreview" topLeftCell="A185">
      <selection activeCell="N213" sqref="N21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97" fitToHeight="0" orientation="portrait" r:id="rId11"/>
      <headerFooter alignWithMargins="0"/>
    </customSheetView>
    <customSheetView guid="{A59756C1-F119-409F-9749-7E17A89EC99C}" scale="85" showPageBreaks="1" fitToPage="1" printArea="1" view="pageBreakPreview" topLeftCell="A46">
      <selection activeCell="B150" sqref="B150:I1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96" fitToHeight="0" orientation="portrait" r:id="rId12"/>
      <headerFooter alignWithMargins="0"/>
    </customSheetView>
    <customSheetView guid="{10D78769-6122-4B7A-A6A3-9E5BCA27938C}" scale="85" showPageBreaks="1" printArea="1" view="pageBreakPreview" topLeftCell="A214">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3"/>
      <headerFooter alignWithMargins="0"/>
    </customSheetView>
    <customSheetView guid="{C418AE7B-D663-4538-8B16-8531F14557D9}" scale="85" showPageBreaks="1" printArea="1" view="pageBreakPreview" topLeftCell="A214">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4"/>
      <headerFooter alignWithMargins="0"/>
    </customSheetView>
    <customSheetView guid="{7D19A8FF-9B46-47E7-A025-8214920F0DEA}" scale="85" showPageBreaks="1" printArea="1" view="pageBreakPreview">
      <selection activeCell="M219" sqref="M21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5"/>
      <headerFooter alignWithMargins="0"/>
    </customSheetView>
    <customSheetView guid="{F4494380-F964-4D0D-9D0A-9EA8E85D4225}" scale="85" showPageBreaks="1" printArea="1" view="pageBreakPreview" topLeftCell="A64">
      <selection activeCell="E73" sqref="E73:I73"/>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6"/>
      <headerFooter alignWithMargins="0"/>
    </customSheetView>
    <customSheetView guid="{51E8B268-CD70-41C9-97C5-6867BFB3D174}" scale="85" showPageBreaks="1" printArea="1" view="pageBreakPreview">
      <selection activeCell="G9" sqref="G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7"/>
      <headerFooter alignWithMargins="0"/>
    </customSheetView>
    <customSheetView guid="{A1254D92-3EE6-40FC-9F9F-6A8DD0D26E07}" scale="85" showPageBreaks="1" printArea="1" view="pageBreakPreview" topLeftCell="A196">
      <selection activeCell="N10" sqref="N1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scale="90" fitToHeight="0" orientation="portrait" r:id="rId18"/>
      <headerFooter alignWithMargins="0"/>
    </customSheetView>
    <customSheetView guid="{D7CAE235-DD1C-4EEF-899D-8FC939865EF5}" scale="85" showPageBreaks="1" printArea="1" view="pageBreakPreview" topLeftCell="A52">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19"/>
      <headerFooter alignWithMargins="0"/>
    </customSheetView>
    <customSheetView guid="{95DC4E80-4059-4DBD-A03E-19A166873728}" scale="85" showPageBreaks="1" printArea="1" view="pageBreakPreview" topLeftCell="A7">
      <selection activeCell="B190" sqref="B190:I190"/>
      <rowBreaks count="7" manualBreakCount="7">
        <brk id="49" max="8" man="1"/>
        <brk id="74" max="8" man="1"/>
        <brk id="93" max="8" man="1"/>
        <brk id="116" max="8" man="1"/>
        <brk id="139" max="8" man="1"/>
        <brk id="157" max="8" man="1"/>
        <brk id="188" max="8" man="1"/>
      </rowBreaks>
      <pageMargins left="0.75" right="0.75" top="0.68" bottom="0.19" header="0.5" footer="0.15"/>
      <printOptions horizontalCentered="1"/>
      <pageSetup scale="84" fitToHeight="0" orientation="portrait" r:id="rId20"/>
      <headerFooter alignWithMargins="0"/>
    </customSheetView>
  </customSheetViews>
  <mergeCells count="121">
    <mergeCell ref="B202:E202"/>
    <mergeCell ref="F202:I202"/>
    <mergeCell ref="B206:E206"/>
    <mergeCell ref="F206:I206"/>
    <mergeCell ref="A187:D187"/>
    <mergeCell ref="E187:I187"/>
    <mergeCell ref="B190:I190"/>
    <mergeCell ref="B194:E194"/>
    <mergeCell ref="F194:I194"/>
    <mergeCell ref="B196:E196"/>
    <mergeCell ref="F199:I199"/>
    <mergeCell ref="F200:I200"/>
    <mergeCell ref="B171:I171"/>
    <mergeCell ref="B173:I173"/>
    <mergeCell ref="F196:I196"/>
    <mergeCell ref="B175:I175"/>
    <mergeCell ref="B177:I177"/>
    <mergeCell ref="B181:I181"/>
    <mergeCell ref="B183:I183"/>
    <mergeCell ref="A186:D186"/>
    <mergeCell ref="E186:I186"/>
    <mergeCell ref="B179:I179"/>
    <mergeCell ref="A156:D156"/>
    <mergeCell ref="E156:I156"/>
    <mergeCell ref="B147:I147"/>
    <mergeCell ref="B151:I151"/>
    <mergeCell ref="B159:I159"/>
    <mergeCell ref="B163:I163"/>
    <mergeCell ref="A165:I165"/>
    <mergeCell ref="A167:I167"/>
    <mergeCell ref="A169:I169"/>
    <mergeCell ref="B161:I161"/>
    <mergeCell ref="B143:I143"/>
    <mergeCell ref="B144:I144"/>
    <mergeCell ref="B145:I145"/>
    <mergeCell ref="B146:I146"/>
    <mergeCell ref="B148:I148"/>
    <mergeCell ref="B149:I149"/>
    <mergeCell ref="B150:I150"/>
    <mergeCell ref="B152:I152"/>
    <mergeCell ref="A155:D155"/>
    <mergeCell ref="E155:I155"/>
    <mergeCell ref="A128:I128"/>
    <mergeCell ref="A130:I130"/>
    <mergeCell ref="B132:I132"/>
    <mergeCell ref="B134:I134"/>
    <mergeCell ref="A137:D137"/>
    <mergeCell ref="E137:I137"/>
    <mergeCell ref="A138:D138"/>
    <mergeCell ref="E138:I138"/>
    <mergeCell ref="B142:I142"/>
    <mergeCell ref="A114:D114"/>
    <mergeCell ref="E114:I114"/>
    <mergeCell ref="A115:D115"/>
    <mergeCell ref="E115:I115"/>
    <mergeCell ref="B118:I118"/>
    <mergeCell ref="A120:I120"/>
    <mergeCell ref="B122:I122"/>
    <mergeCell ref="B124:I124"/>
    <mergeCell ref="A126:I126"/>
    <mergeCell ref="A95:I95"/>
    <mergeCell ref="B97:I97"/>
    <mergeCell ref="B99:I99"/>
    <mergeCell ref="B101:I101"/>
    <mergeCell ref="A103:I103"/>
    <mergeCell ref="B105:I105"/>
    <mergeCell ref="B107:I107"/>
    <mergeCell ref="A109:I109"/>
    <mergeCell ref="B111:I111"/>
    <mergeCell ref="C79:I79"/>
    <mergeCell ref="C81:I81"/>
    <mergeCell ref="C83:I83"/>
    <mergeCell ref="C87:I87"/>
    <mergeCell ref="B89:I89"/>
    <mergeCell ref="A91:D91"/>
    <mergeCell ref="E91:I91"/>
    <mergeCell ref="A92:D92"/>
    <mergeCell ref="E92:I92"/>
    <mergeCell ref="C85:I85"/>
    <mergeCell ref="B66:I66"/>
    <mergeCell ref="A68:I68"/>
    <mergeCell ref="B70:I70"/>
    <mergeCell ref="A72:D72"/>
    <mergeCell ref="E72:I72"/>
    <mergeCell ref="A73:D73"/>
    <mergeCell ref="E73:I73"/>
    <mergeCell ref="C75:I75"/>
    <mergeCell ref="C77:I77"/>
    <mergeCell ref="A36:I36"/>
    <mergeCell ref="A37:I37"/>
    <mergeCell ref="A38:I38"/>
    <mergeCell ref="A39:I39"/>
    <mergeCell ref="A56:I56"/>
    <mergeCell ref="B58:I58"/>
    <mergeCell ref="C60:I60"/>
    <mergeCell ref="C62:I62"/>
    <mergeCell ref="C64:I64"/>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s>
  <printOptions horizontalCentered="1"/>
  <pageMargins left="0.75" right="0.75" top="0.68" bottom="0.19" header="0.5" footer="0.15"/>
  <pageSetup scale="84" fitToHeight="0" orientation="portrait" r:id="rId21"/>
  <headerFooter alignWithMargins="0"/>
  <rowBreaks count="7" manualBreakCount="7">
    <brk id="49" max="8" man="1"/>
    <brk id="74" max="8" man="1"/>
    <brk id="93" max="8" man="1"/>
    <brk id="116" max="8" man="1"/>
    <brk id="139" max="8" man="1"/>
    <brk id="157" max="8" man="1"/>
    <brk id="188" max="8" man="1"/>
  </rowBreaks>
  <drawing r:id="rId2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AE74"/>
  <sheetViews>
    <sheetView view="pageBreakPreview" zoomScale="70" zoomScaleNormal="70" zoomScaleSheetLayoutView="70" workbookViewId="0">
      <selection activeCell="L26" sqref="L26"/>
    </sheetView>
  </sheetViews>
  <sheetFormatPr defaultRowHeight="13.5"/>
  <cols>
    <col min="1" max="1" width="22" customWidth="1"/>
    <col min="2" max="2" width="77.85546875" customWidth="1"/>
    <col min="3" max="3" width="14.85546875" customWidth="1"/>
    <col min="4" max="4" width="16.5703125" customWidth="1"/>
    <col min="5" max="5" width="48.5703125" customWidth="1"/>
  </cols>
  <sheetData>
    <row r="1" spans="1:31" ht="16.5">
      <c r="A1" s="269" t="str">
        <f>'Attach 3(JV)'!A1</f>
        <v>Package No. :N2JM/C&amp;M/CS/22(20)</v>
      </c>
      <c r="B1" s="270"/>
      <c r="C1" s="270"/>
      <c r="D1" s="270"/>
      <c r="E1" s="271" t="str">
        <f>"Attachment-15 " &amp; 'Attach 3(JV)'!AT1</f>
        <v>Attachment-15 N2JM/C&amp;M/CS/22(20)</v>
      </c>
      <c r="F1" s="471"/>
      <c r="G1" s="471"/>
      <c r="H1" s="471"/>
      <c r="I1" s="471"/>
      <c r="J1" s="471"/>
      <c r="K1" s="471"/>
      <c r="L1" s="471"/>
      <c r="M1" s="471"/>
      <c r="N1" s="471"/>
      <c r="O1" s="471"/>
      <c r="P1" s="471"/>
      <c r="Q1" s="471"/>
      <c r="R1" s="471"/>
      <c r="S1" s="471"/>
      <c r="T1" s="471"/>
      <c r="U1" s="471"/>
      <c r="V1" s="471"/>
      <c r="W1" s="471"/>
      <c r="X1" s="471"/>
      <c r="Y1" s="471"/>
      <c r="Z1" s="471"/>
      <c r="AA1" s="471"/>
      <c r="AB1" s="471"/>
      <c r="AC1" s="471"/>
      <c r="AD1" s="471"/>
      <c r="AE1" s="471"/>
    </row>
    <row r="3" spans="1:31" ht="57" customHeight="1">
      <c r="A3" s="1359" t="str">
        <f>Basic!B1</f>
        <v>Renovation of washrooms in GRID Bhawan, RHQ, Jammu</v>
      </c>
      <c r="B3" s="1359"/>
      <c r="C3" s="1359"/>
      <c r="D3" s="1359"/>
      <c r="E3" s="1359"/>
      <c r="F3" s="1359"/>
      <c r="G3" s="1359"/>
      <c r="H3" s="471"/>
      <c r="I3" s="471"/>
      <c r="J3" s="471"/>
      <c r="K3" s="471"/>
      <c r="L3" s="471"/>
      <c r="M3" s="471"/>
      <c r="N3" s="471"/>
      <c r="O3" s="471"/>
      <c r="P3" s="471"/>
      <c r="Q3" s="471"/>
      <c r="R3" s="471"/>
      <c r="S3" s="471"/>
      <c r="T3" s="471"/>
      <c r="U3" s="471"/>
      <c r="V3" s="471"/>
      <c r="W3" s="471"/>
      <c r="X3" s="471"/>
      <c r="Y3" s="471"/>
      <c r="Z3" s="471"/>
      <c r="AA3" s="471"/>
      <c r="AB3" s="471"/>
      <c r="AC3" s="471"/>
      <c r="AD3" s="471"/>
      <c r="AE3" s="471"/>
    </row>
    <row r="4" spans="1:31" ht="15">
      <c r="A4" s="280"/>
      <c r="F4" s="471"/>
      <c r="G4" s="471"/>
      <c r="H4" s="471"/>
      <c r="I4" s="471"/>
      <c r="J4" s="471"/>
      <c r="K4" s="471"/>
      <c r="L4" s="471"/>
      <c r="M4" s="471"/>
      <c r="N4" s="471"/>
      <c r="O4" s="471"/>
      <c r="P4" s="471"/>
      <c r="Q4" s="471"/>
      <c r="R4" s="471"/>
      <c r="S4" s="471"/>
      <c r="T4" s="471"/>
      <c r="U4" s="471"/>
      <c r="V4" s="471"/>
      <c r="W4" s="471"/>
      <c r="X4" s="471"/>
      <c r="Y4" s="471"/>
      <c r="Z4" s="471"/>
      <c r="AA4" s="471"/>
      <c r="AB4" s="471"/>
      <c r="AC4" s="471"/>
      <c r="AD4" s="471"/>
      <c r="AE4" s="471"/>
    </row>
    <row r="5" spans="1:31" ht="42" customHeight="1">
      <c r="A5" s="1360" t="s">
        <v>375</v>
      </c>
      <c r="B5" s="1360"/>
      <c r="C5" s="1360"/>
      <c r="D5" s="1360"/>
      <c r="E5" s="1360"/>
      <c r="F5" s="1360"/>
      <c r="G5" s="471"/>
      <c r="H5" s="471"/>
      <c r="I5" s="471"/>
      <c r="J5" s="471"/>
      <c r="K5" s="471"/>
      <c r="L5" s="471"/>
      <c r="M5" s="471"/>
      <c r="N5" s="471"/>
      <c r="O5" s="471"/>
      <c r="P5" s="471"/>
      <c r="Q5" s="471"/>
      <c r="R5" s="471"/>
      <c r="S5" s="471"/>
      <c r="T5" s="471"/>
      <c r="U5" s="471"/>
      <c r="V5" s="471"/>
      <c r="W5" s="471"/>
      <c r="X5" s="471"/>
      <c r="Y5" s="471"/>
      <c r="Z5" s="471"/>
      <c r="AA5" s="471"/>
      <c r="AB5" s="471"/>
      <c r="AC5" s="471"/>
      <c r="AD5" s="471"/>
      <c r="AE5" s="471"/>
    </row>
    <row r="6" spans="1:31" ht="16.5">
      <c r="A6" s="240"/>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row>
    <row r="7" spans="1:31" ht="15">
      <c r="A7" s="286"/>
      <c r="E7" s="287" t="str">
        <f>'Attach 3(JV)'!E7</f>
        <v>To:</v>
      </c>
      <c r="F7" s="471"/>
      <c r="G7" s="471"/>
      <c r="H7" s="471"/>
      <c r="I7" s="471"/>
      <c r="J7" s="471"/>
      <c r="K7" s="471"/>
      <c r="L7" s="471"/>
      <c r="M7" s="471"/>
      <c r="N7" s="471"/>
      <c r="O7" s="471"/>
      <c r="P7" s="471"/>
      <c r="Q7" s="471"/>
      <c r="R7" s="471"/>
      <c r="S7" s="471"/>
      <c r="T7" s="471"/>
      <c r="U7" s="471"/>
      <c r="V7" s="471"/>
      <c r="W7" s="471"/>
      <c r="X7" s="471"/>
      <c r="Y7" s="471"/>
      <c r="Z7" s="471"/>
      <c r="AA7" s="471"/>
      <c r="AB7" s="471"/>
      <c r="AC7" s="471"/>
      <c r="AD7" s="471"/>
      <c r="AE7" s="471"/>
    </row>
    <row r="8" spans="1:31" ht="68.25" customHeight="1">
      <c r="A8" s="611" t="str">
        <f>'Attach 3(JV)'!A7</f>
        <v>Bidder’s Name and Address (Sole Bidder) :</v>
      </c>
      <c r="B8" s="581"/>
      <c r="C8" s="581"/>
      <c r="D8" s="581"/>
      <c r="E8" s="291" t="str">
        <f>'Attach 3(JV)'!E8</f>
        <v>Power Grid Corporation of India Ltd.</v>
      </c>
      <c r="F8" s="471"/>
      <c r="G8" s="471"/>
      <c r="H8" s="471"/>
      <c r="I8" s="471"/>
      <c r="J8" s="471"/>
      <c r="K8" s="471"/>
      <c r="L8" s="471"/>
      <c r="M8" s="471"/>
      <c r="N8" s="471"/>
      <c r="O8" s="471"/>
      <c r="P8" s="471"/>
      <c r="Q8" s="471"/>
      <c r="R8" s="471"/>
      <c r="S8" s="471"/>
      <c r="T8" s="471"/>
      <c r="U8" s="471"/>
      <c r="V8" s="471"/>
      <c r="W8" s="471"/>
      <c r="X8" s="471"/>
      <c r="Y8" s="471"/>
      <c r="Z8" s="471"/>
      <c r="AA8" s="471"/>
      <c r="AB8" s="471"/>
      <c r="AC8" s="471"/>
      <c r="AD8" s="471"/>
      <c r="AE8" s="471"/>
    </row>
    <row r="9" spans="1:31" ht="16.5">
      <c r="A9" s="290" t="s">
        <v>337</v>
      </c>
      <c r="B9" s="610" t="str">
        <f>'Attach 3(JV)'!B9:D9</f>
        <v/>
      </c>
      <c r="C9" s="610"/>
      <c r="D9" s="610"/>
      <c r="E9" s="291" t="str">
        <f>'Attach 3(JV)'!E9</f>
        <v>Northern Region Transmission System - II,</v>
      </c>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row>
    <row r="10" spans="1:31" ht="16.5">
      <c r="A10" s="290" t="s">
        <v>338</v>
      </c>
      <c r="B10" s="583" t="str">
        <f>'Attach 3(JV)'!B10:D10</f>
        <v/>
      </c>
      <c r="C10" s="583"/>
      <c r="D10" s="583"/>
      <c r="E10" s="291" t="str">
        <f>'Attach 3(JV)'!E10</f>
        <v>Grid Bhawan, OB-26, Rail Head Complex,</v>
      </c>
      <c r="F10" s="471"/>
      <c r="G10" s="471"/>
      <c r="H10" s="471"/>
      <c r="I10" s="471"/>
      <c r="J10" s="471"/>
      <c r="K10" s="471"/>
      <c r="L10" s="471"/>
      <c r="M10" s="471"/>
      <c r="N10" s="471"/>
      <c r="O10" s="471"/>
      <c r="P10" s="471"/>
      <c r="Q10" s="471"/>
      <c r="R10" s="471"/>
      <c r="S10" s="471"/>
      <c r="T10" s="471"/>
      <c r="U10" s="471"/>
      <c r="V10" s="471"/>
      <c r="W10" s="471"/>
      <c r="X10" s="471"/>
      <c r="Y10" s="471"/>
      <c r="Z10" s="471"/>
      <c r="AA10" s="471"/>
      <c r="AB10" s="471"/>
      <c r="AC10" s="471"/>
      <c r="AD10" s="471"/>
      <c r="AE10" s="471"/>
    </row>
    <row r="11" spans="1:31" ht="16.5">
      <c r="B11" s="583" t="str">
        <f>'Attach 3(JV)'!B11:D11</f>
        <v/>
      </c>
      <c r="C11" s="583"/>
      <c r="D11" s="583"/>
      <c r="E11" s="291" t="str">
        <f>'Attach 3(JV)'!E11</f>
        <v>Jammu - 180 012 (J&amp;K)</v>
      </c>
      <c r="F11" s="471"/>
      <c r="G11" s="471"/>
      <c r="H11" s="471"/>
      <c r="I11" s="471"/>
      <c r="J11" s="471"/>
      <c r="K11" s="471"/>
      <c r="L11" s="471"/>
      <c r="M11" s="471"/>
      <c r="N11" s="471"/>
      <c r="O11" s="471"/>
      <c r="P11" s="471"/>
      <c r="Q11" s="471"/>
      <c r="R11" s="471"/>
      <c r="S11" s="471"/>
      <c r="T11" s="471"/>
      <c r="U11" s="471"/>
      <c r="V11" s="471"/>
      <c r="W11" s="471"/>
      <c r="X11" s="471"/>
      <c r="Y11" s="471"/>
      <c r="Z11" s="471"/>
      <c r="AA11" s="471"/>
      <c r="AB11" s="471"/>
      <c r="AC11" s="471"/>
      <c r="AD11" s="471"/>
      <c r="AE11" s="471"/>
    </row>
    <row r="12" spans="1:31" ht="16.5">
      <c r="A12" s="240"/>
      <c r="B12" s="583" t="str">
        <f>'Attach 3(JV)'!B12</f>
        <v/>
      </c>
      <c r="C12" s="583"/>
      <c r="D12" s="583"/>
      <c r="E12" s="29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row>
    <row r="13" spans="1:31" ht="16.5">
      <c r="A13" s="240"/>
      <c r="B13" s="583"/>
      <c r="C13" s="583"/>
      <c r="D13" s="583"/>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row>
    <row r="14" spans="1:31" ht="16.5">
      <c r="A14" s="236" t="s">
        <v>332</v>
      </c>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c r="AD14" s="471"/>
      <c r="AE14" s="471"/>
    </row>
    <row r="15" spans="1:3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row>
    <row r="16" spans="1:31" ht="62.25" customHeight="1">
      <c r="A16" s="472" t="s">
        <v>376</v>
      </c>
      <c r="B16" s="606" t="s">
        <v>660</v>
      </c>
      <c r="C16" s="606"/>
      <c r="D16" s="606"/>
      <c r="E16" s="606"/>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c r="AD16" s="471"/>
      <c r="AE16" s="471"/>
    </row>
    <row r="17" spans="1:31" ht="27.75" customHeight="1">
      <c r="A17" s="473"/>
      <c r="C17" s="607"/>
      <c r="D17" s="607"/>
      <c r="E17" s="607"/>
      <c r="F17" s="471"/>
      <c r="G17" s="471"/>
      <c r="H17" s="471"/>
      <c r="I17" s="471"/>
      <c r="J17" s="471"/>
      <c r="K17" s="471"/>
      <c r="L17" s="471"/>
      <c r="M17" s="471"/>
      <c r="N17" s="471"/>
      <c r="O17" s="471"/>
      <c r="P17" s="471"/>
      <c r="Q17" s="471"/>
      <c r="R17" s="471"/>
      <c r="S17" s="471"/>
      <c r="T17" s="471"/>
      <c r="U17" s="471"/>
      <c r="V17" s="471"/>
      <c r="W17" s="471"/>
      <c r="X17" s="471"/>
      <c r="Y17" s="471"/>
      <c r="Z17" s="471"/>
      <c r="AA17" s="471"/>
      <c r="AB17" s="471"/>
      <c r="AC17" s="471"/>
      <c r="AD17" s="471"/>
      <c r="AE17" s="471"/>
    </row>
    <row r="18" spans="1:31" ht="8.25" customHeight="1">
      <c r="A18" s="473"/>
      <c r="B18" s="474"/>
      <c r="C18" s="474"/>
      <c r="D18" s="474"/>
      <c r="E18" s="474"/>
      <c r="F18" s="471"/>
      <c r="G18" s="471"/>
      <c r="H18" s="471"/>
      <c r="I18" s="471"/>
      <c r="J18" s="471"/>
      <c r="K18" s="471"/>
      <c r="L18" s="471"/>
      <c r="M18" s="471"/>
      <c r="N18" s="471"/>
      <c r="O18" s="471"/>
      <c r="P18" s="471"/>
      <c r="Q18" s="471"/>
      <c r="R18" s="471"/>
      <c r="S18" s="471"/>
      <c r="T18" s="471"/>
      <c r="U18" s="471"/>
      <c r="V18" s="471"/>
      <c r="W18" s="471"/>
      <c r="X18" s="471"/>
      <c r="Y18" s="471"/>
      <c r="Z18" s="471"/>
      <c r="AA18" s="471"/>
      <c r="AB18" s="471"/>
      <c r="AC18" s="471"/>
      <c r="AD18" s="471"/>
      <c r="AE18" s="471"/>
    </row>
    <row r="19" spans="1:31" ht="16.5">
      <c r="A19" s="477"/>
      <c r="B19" s="617" t="s">
        <v>673</v>
      </c>
      <c r="C19" s="475" t="s">
        <v>620</v>
      </c>
      <c r="D19" s="476"/>
      <c r="E19" s="99"/>
      <c r="F19" s="471"/>
      <c r="G19" s="471"/>
      <c r="H19" s="471"/>
      <c r="I19" s="471"/>
      <c r="J19" s="471"/>
      <c r="K19" s="471"/>
      <c r="L19" s="471"/>
      <c r="M19" s="471"/>
      <c r="N19" s="471"/>
      <c r="O19" s="471"/>
      <c r="P19" s="471"/>
      <c r="Q19" s="471"/>
      <c r="R19" s="471"/>
      <c r="S19" s="471"/>
      <c r="T19" s="471"/>
      <c r="U19" s="471"/>
      <c r="V19" s="471"/>
      <c r="W19" s="471"/>
      <c r="X19" s="471"/>
      <c r="Y19" s="471"/>
      <c r="Z19" s="471"/>
      <c r="AA19" s="471"/>
      <c r="AB19" s="471"/>
      <c r="AC19" s="471"/>
      <c r="AD19" s="471"/>
      <c r="AE19" s="471"/>
    </row>
    <row r="20" spans="1:31" ht="15.75">
      <c r="A20" s="608"/>
      <c r="B20" s="609"/>
      <c r="C20" s="609"/>
      <c r="D20" s="609"/>
      <c r="E20" s="609"/>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row>
    <row r="21" spans="1:31" ht="15.75">
      <c r="A21" s="478"/>
      <c r="B21" s="478"/>
      <c r="C21" s="478"/>
      <c r="D21" s="478"/>
      <c r="E21" s="478"/>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row>
    <row r="22" spans="1:31" ht="16.5">
      <c r="B22" s="605"/>
      <c r="C22" s="605"/>
      <c r="D22" s="605"/>
      <c r="E22" s="605"/>
      <c r="F22" s="471"/>
      <c r="G22" s="471"/>
      <c r="H22" s="471"/>
      <c r="I22" s="471"/>
      <c r="J22" s="471"/>
      <c r="K22" s="471"/>
      <c r="L22" s="471"/>
      <c r="M22" s="471"/>
      <c r="N22" s="471"/>
      <c r="O22" s="471"/>
      <c r="P22" s="471"/>
      <c r="Q22" s="471"/>
      <c r="R22" s="471"/>
      <c r="S22" s="471"/>
      <c r="T22" s="471"/>
      <c r="U22" s="471"/>
      <c r="V22" s="471"/>
      <c r="W22" s="471"/>
      <c r="X22" s="471"/>
      <c r="Y22" s="471"/>
      <c r="Z22" s="471"/>
      <c r="AA22" s="471"/>
      <c r="AB22" s="471"/>
      <c r="AC22" s="471"/>
      <c r="AD22" s="471"/>
      <c r="AE22" s="471"/>
    </row>
    <row r="23" spans="1:31" ht="43.5" customHeight="1">
      <c r="A23" s="472" t="s">
        <v>377</v>
      </c>
      <c r="B23" s="606" t="s">
        <v>97</v>
      </c>
      <c r="C23" s="606"/>
      <c r="D23" s="606"/>
      <c r="E23" s="606"/>
      <c r="F23" s="471"/>
      <c r="G23" s="471"/>
      <c r="H23" s="471"/>
      <c r="I23" s="471"/>
      <c r="J23" s="471"/>
      <c r="K23" s="471"/>
      <c r="L23" s="471"/>
      <c r="M23" s="471"/>
      <c r="N23" s="471"/>
      <c r="O23" s="471"/>
      <c r="P23" s="471"/>
      <c r="Q23" s="471"/>
      <c r="R23" s="471"/>
      <c r="S23" s="471"/>
      <c r="T23" s="471"/>
      <c r="U23" s="471"/>
      <c r="V23" s="471"/>
      <c r="W23" s="471"/>
      <c r="X23" s="471"/>
      <c r="Y23" s="471"/>
      <c r="Z23" s="471"/>
      <c r="AA23" s="471"/>
      <c r="AB23" s="471"/>
      <c r="AC23" s="471"/>
      <c r="AD23" s="471"/>
      <c r="AE23" s="471"/>
    </row>
    <row r="24" spans="1:31" ht="41.25" customHeight="1">
      <c r="A24" s="614" t="s">
        <v>124</v>
      </c>
      <c r="B24" s="594" t="s">
        <v>98</v>
      </c>
      <c r="C24" s="594"/>
      <c r="D24" s="594"/>
      <c r="E24" s="479" t="str">
        <f>B9</f>
        <v/>
      </c>
      <c r="F24" s="471"/>
      <c r="G24" s="471"/>
      <c r="H24" s="471"/>
      <c r="I24" s="471"/>
      <c r="J24" s="471"/>
      <c r="K24" s="471"/>
      <c r="L24" s="471"/>
      <c r="M24" s="471"/>
      <c r="N24" s="471"/>
      <c r="O24" s="471"/>
      <c r="P24" s="471"/>
      <c r="Q24" s="471"/>
      <c r="R24" s="471"/>
      <c r="S24" s="471"/>
      <c r="T24" s="471"/>
      <c r="U24" s="471"/>
      <c r="V24" s="471"/>
      <c r="W24" s="471"/>
      <c r="X24" s="471"/>
      <c r="Y24" s="471"/>
      <c r="Z24" s="471"/>
      <c r="AA24" s="471"/>
      <c r="AB24" s="471"/>
      <c r="AC24" s="471"/>
      <c r="AD24" s="471"/>
      <c r="AE24" s="471"/>
    </row>
    <row r="25" spans="1:31" ht="41.25" customHeight="1">
      <c r="A25" s="612" t="s">
        <v>125</v>
      </c>
      <c r="B25" s="587" t="s">
        <v>99</v>
      </c>
      <c r="C25" s="587"/>
      <c r="D25" s="587"/>
      <c r="E25" s="480"/>
      <c r="F25" s="471"/>
      <c r="G25" s="471"/>
      <c r="H25" s="471"/>
      <c r="I25" s="471"/>
      <c r="J25" s="471"/>
      <c r="K25" s="471"/>
      <c r="L25" s="471"/>
      <c r="M25" s="471"/>
      <c r="N25" s="471"/>
      <c r="O25" s="471"/>
      <c r="P25" s="471"/>
      <c r="Q25" s="471"/>
      <c r="R25" s="471"/>
      <c r="S25" s="471"/>
      <c r="T25" s="471"/>
      <c r="U25" s="471"/>
      <c r="V25" s="471"/>
      <c r="W25" s="471"/>
      <c r="X25" s="471"/>
      <c r="Y25" s="471"/>
      <c r="Z25" s="471"/>
      <c r="AA25" s="471"/>
      <c r="AB25" s="471"/>
      <c r="AC25" s="471"/>
      <c r="AD25" s="471"/>
      <c r="AE25" s="471"/>
    </row>
    <row r="26" spans="1:31" ht="16.5">
      <c r="A26" s="481"/>
      <c r="B26" s="587" t="s">
        <v>100</v>
      </c>
      <c r="C26" s="587"/>
      <c r="D26" s="587"/>
      <c r="E26" s="123"/>
      <c r="F26" s="471"/>
      <c r="G26" s="471"/>
      <c r="H26" s="471"/>
      <c r="I26" s="471"/>
      <c r="J26" s="471"/>
      <c r="K26" s="471"/>
      <c r="L26" s="471"/>
      <c r="M26" s="471"/>
      <c r="N26" s="471"/>
      <c r="O26" s="471"/>
      <c r="P26" s="471"/>
      <c r="Q26" s="471"/>
      <c r="R26" s="471"/>
      <c r="S26" s="471"/>
      <c r="T26" s="471"/>
      <c r="U26" s="471"/>
      <c r="V26" s="471"/>
      <c r="W26" s="471"/>
      <c r="X26" s="471"/>
      <c r="Y26" s="471"/>
      <c r="Z26" s="471"/>
      <c r="AA26" s="471"/>
      <c r="AB26" s="471"/>
      <c r="AC26" s="471"/>
      <c r="AD26" s="471"/>
      <c r="AE26" s="471"/>
    </row>
    <row r="27" spans="1:31" ht="16.5">
      <c r="A27" s="481"/>
      <c r="B27" s="587"/>
      <c r="C27" s="587"/>
      <c r="D27" s="587"/>
      <c r="E27" s="123"/>
      <c r="F27" s="471"/>
      <c r="G27" s="471"/>
      <c r="H27" s="471"/>
      <c r="I27" s="471"/>
      <c r="J27" s="471"/>
      <c r="K27" s="471"/>
      <c r="L27" s="471"/>
      <c r="M27" s="471"/>
      <c r="N27" s="471"/>
      <c r="O27" s="471"/>
      <c r="P27" s="471"/>
      <c r="Q27" s="471"/>
      <c r="R27" s="471"/>
      <c r="S27" s="471"/>
      <c r="T27" s="471"/>
      <c r="U27" s="471"/>
      <c r="V27" s="471"/>
      <c r="W27" s="471"/>
      <c r="X27" s="471"/>
      <c r="Y27" s="471"/>
      <c r="Z27" s="471"/>
      <c r="AA27" s="471"/>
      <c r="AB27" s="471"/>
      <c r="AC27" s="471"/>
      <c r="AD27" s="471"/>
      <c r="AE27" s="471"/>
    </row>
    <row r="28" spans="1:31" ht="16.5">
      <c r="A28" s="481"/>
      <c r="B28" s="587"/>
      <c r="C28" s="587"/>
      <c r="D28" s="587"/>
      <c r="E28" s="123"/>
      <c r="F28" s="471"/>
      <c r="G28" s="471"/>
      <c r="H28" s="471"/>
      <c r="I28" s="471"/>
      <c r="J28" s="471"/>
      <c r="K28" s="471"/>
      <c r="L28" s="471"/>
      <c r="M28" s="471"/>
      <c r="N28" s="471"/>
      <c r="O28" s="471"/>
      <c r="P28" s="471"/>
      <c r="Q28" s="471"/>
      <c r="R28" s="471"/>
      <c r="S28" s="471"/>
      <c r="T28" s="471"/>
      <c r="U28" s="471"/>
      <c r="V28" s="471"/>
      <c r="W28" s="471"/>
      <c r="X28" s="471"/>
      <c r="Y28" s="471"/>
      <c r="Z28" s="471"/>
      <c r="AA28" s="471"/>
      <c r="AB28" s="471"/>
      <c r="AC28" s="471"/>
      <c r="AD28" s="471"/>
      <c r="AE28" s="471"/>
    </row>
    <row r="29" spans="1:31" ht="16.5">
      <c r="A29" s="481"/>
      <c r="B29" s="587" t="s">
        <v>101</v>
      </c>
      <c r="C29" s="587"/>
      <c r="D29" s="587"/>
      <c r="E29" s="123"/>
      <c r="F29" s="471"/>
      <c r="G29" s="471"/>
      <c r="H29" s="471"/>
      <c r="I29" s="471"/>
      <c r="J29" s="471"/>
      <c r="K29" s="471"/>
      <c r="L29" s="471"/>
      <c r="M29" s="471"/>
      <c r="N29" s="471"/>
      <c r="O29" s="471"/>
      <c r="P29" s="471"/>
      <c r="Q29" s="471"/>
      <c r="R29" s="471"/>
      <c r="S29" s="471"/>
      <c r="T29" s="471"/>
      <c r="U29" s="471"/>
      <c r="V29" s="471"/>
      <c r="W29" s="471"/>
      <c r="X29" s="471"/>
      <c r="Y29" s="471"/>
      <c r="Z29" s="471"/>
      <c r="AA29" s="471"/>
      <c r="AB29" s="471"/>
      <c r="AC29" s="471"/>
      <c r="AD29" s="471"/>
      <c r="AE29" s="471"/>
    </row>
    <row r="30" spans="1:31" ht="16.5">
      <c r="A30" s="481"/>
      <c r="B30" s="587"/>
      <c r="C30" s="587"/>
      <c r="D30" s="587"/>
      <c r="E30" s="185"/>
      <c r="F30" s="471"/>
      <c r="G30" s="471"/>
      <c r="H30" s="471"/>
      <c r="I30" s="471"/>
      <c r="J30" s="471"/>
      <c r="K30" s="471"/>
      <c r="L30" s="471"/>
      <c r="M30" s="471"/>
      <c r="N30" s="471"/>
      <c r="O30" s="471"/>
      <c r="P30" s="471"/>
      <c r="Q30" s="471"/>
      <c r="R30" s="471"/>
      <c r="S30" s="471"/>
      <c r="T30" s="471"/>
      <c r="U30" s="471"/>
      <c r="V30" s="471"/>
      <c r="W30" s="471"/>
      <c r="X30" s="471"/>
      <c r="Y30" s="471"/>
      <c r="Z30" s="471"/>
      <c r="AA30" s="471"/>
      <c r="AB30" s="471"/>
      <c r="AC30" s="471"/>
      <c r="AD30" s="471"/>
      <c r="AE30" s="471"/>
    </row>
    <row r="31" spans="1:31" ht="16.5">
      <c r="A31" s="481"/>
      <c r="B31" s="587"/>
      <c r="C31" s="587"/>
      <c r="D31" s="587"/>
      <c r="E31" s="185"/>
      <c r="F31" s="471"/>
      <c r="G31" s="471"/>
      <c r="H31" s="471"/>
      <c r="I31" s="471"/>
      <c r="J31" s="471"/>
      <c r="K31" s="471"/>
      <c r="L31" s="471"/>
      <c r="M31" s="471"/>
      <c r="N31" s="471"/>
      <c r="O31" s="471"/>
      <c r="P31" s="471"/>
      <c r="Q31" s="471"/>
      <c r="R31" s="471"/>
      <c r="S31" s="471"/>
      <c r="T31" s="471"/>
      <c r="U31" s="471"/>
      <c r="V31" s="471"/>
      <c r="W31" s="471"/>
      <c r="X31" s="471"/>
      <c r="Y31" s="471"/>
      <c r="Z31" s="471"/>
      <c r="AA31" s="471"/>
      <c r="AB31" s="471"/>
      <c r="AC31" s="471"/>
      <c r="AD31" s="471"/>
      <c r="AE31" s="471"/>
    </row>
    <row r="32" spans="1:31" ht="81" customHeight="1">
      <c r="A32" s="481"/>
      <c r="B32" s="587" t="s">
        <v>102</v>
      </c>
      <c r="C32" s="587"/>
      <c r="D32" s="587"/>
      <c r="E32" s="185"/>
      <c r="F32" s="471"/>
      <c r="G32" s="471"/>
      <c r="H32" s="471"/>
      <c r="I32" s="471"/>
      <c r="J32" s="471"/>
      <c r="K32" s="471"/>
      <c r="L32" s="471"/>
      <c r="M32" s="471"/>
      <c r="N32" s="471"/>
      <c r="O32" s="471"/>
      <c r="P32" s="471"/>
      <c r="Q32" s="471"/>
      <c r="R32" s="471"/>
      <c r="S32" s="471"/>
      <c r="T32" s="471"/>
      <c r="U32" s="471"/>
      <c r="V32" s="471"/>
      <c r="W32" s="471"/>
      <c r="X32" s="471"/>
      <c r="Y32" s="471"/>
      <c r="Z32" s="471"/>
      <c r="AA32" s="471"/>
      <c r="AB32" s="471"/>
      <c r="AC32" s="471"/>
      <c r="AD32" s="471"/>
      <c r="AE32" s="471"/>
    </row>
    <row r="33" spans="1:31" ht="16.5">
      <c r="A33" s="481"/>
      <c r="B33" s="587"/>
      <c r="C33" s="587"/>
      <c r="D33" s="587"/>
      <c r="E33" s="123"/>
      <c r="F33" s="471"/>
      <c r="G33" s="471"/>
      <c r="H33" s="471"/>
      <c r="I33" s="471"/>
      <c r="J33" s="471"/>
      <c r="K33" s="471"/>
      <c r="L33" s="471"/>
      <c r="M33" s="471"/>
      <c r="N33" s="471"/>
      <c r="O33" s="471"/>
      <c r="P33" s="471"/>
      <c r="Q33" s="471"/>
      <c r="R33" s="471"/>
      <c r="S33" s="471"/>
      <c r="T33" s="471"/>
      <c r="U33" s="471"/>
      <c r="V33" s="471"/>
      <c r="W33" s="471"/>
      <c r="X33" s="471"/>
      <c r="Y33" s="471"/>
      <c r="Z33" s="471"/>
      <c r="AA33" s="471"/>
      <c r="AB33" s="471"/>
      <c r="AC33" s="471"/>
      <c r="AD33" s="471"/>
      <c r="AE33" s="471"/>
    </row>
    <row r="34" spans="1:31" ht="16.5">
      <c r="A34" s="613"/>
      <c r="B34" s="589"/>
      <c r="C34" s="589"/>
      <c r="D34" s="589"/>
      <c r="E34" s="124"/>
      <c r="F34" s="471"/>
      <c r="G34" s="471"/>
      <c r="H34" s="471"/>
      <c r="I34" s="471"/>
      <c r="J34" s="471"/>
      <c r="K34" s="471"/>
      <c r="L34" s="471"/>
      <c r="M34" s="471"/>
      <c r="N34" s="471"/>
      <c r="O34" s="471"/>
      <c r="P34" s="471"/>
      <c r="Q34" s="471"/>
      <c r="R34" s="471"/>
      <c r="S34" s="471"/>
      <c r="T34" s="471"/>
      <c r="U34" s="471"/>
      <c r="V34" s="471"/>
      <c r="W34" s="471"/>
      <c r="X34" s="471"/>
      <c r="Y34" s="471"/>
      <c r="Z34" s="471"/>
      <c r="AA34" s="471"/>
      <c r="AB34" s="471"/>
      <c r="AC34" s="471"/>
      <c r="AD34" s="471"/>
      <c r="AE34" s="471"/>
    </row>
    <row r="35" spans="1:31" ht="50.25" customHeight="1">
      <c r="A35" s="612" t="s">
        <v>126</v>
      </c>
      <c r="B35" s="604" t="s">
        <v>103</v>
      </c>
      <c r="C35" s="604"/>
      <c r="D35" s="604"/>
      <c r="E35" s="599"/>
      <c r="F35" s="471"/>
      <c r="G35" s="471"/>
      <c r="H35" s="471"/>
      <c r="I35" s="471"/>
      <c r="J35" s="471"/>
      <c r="K35" s="471"/>
      <c r="L35" s="471"/>
      <c r="M35" s="471"/>
      <c r="N35" s="471"/>
      <c r="O35" s="471"/>
      <c r="P35" s="471"/>
      <c r="Q35" s="471"/>
      <c r="R35" s="471"/>
      <c r="S35" s="471"/>
      <c r="T35" s="471"/>
      <c r="U35" s="471"/>
      <c r="V35" s="471"/>
      <c r="W35" s="471"/>
      <c r="X35" s="471"/>
      <c r="Y35" s="471"/>
      <c r="Z35" s="471"/>
      <c r="AA35" s="471"/>
      <c r="AB35" s="471"/>
      <c r="AC35" s="471"/>
      <c r="AD35" s="471"/>
      <c r="AE35" s="471"/>
    </row>
    <row r="36" spans="1:31" ht="33">
      <c r="A36" s="481"/>
      <c r="B36" s="601" t="s">
        <v>104</v>
      </c>
      <c r="C36" s="602"/>
      <c r="D36" s="603"/>
      <c r="E36" s="600"/>
      <c r="F36" s="471"/>
      <c r="G36" s="471"/>
      <c r="H36" s="471"/>
      <c r="I36" s="471"/>
      <c r="J36" s="471"/>
      <c r="K36" s="471"/>
      <c r="L36" s="471"/>
      <c r="M36" s="471"/>
      <c r="N36" s="471"/>
      <c r="O36" s="471"/>
      <c r="P36" s="471"/>
      <c r="Q36" s="471"/>
      <c r="R36" s="471"/>
      <c r="S36" s="471"/>
      <c r="T36" s="471"/>
      <c r="U36" s="471"/>
      <c r="V36" s="471"/>
      <c r="W36" s="471"/>
      <c r="X36" s="471"/>
      <c r="Y36" s="471"/>
      <c r="Z36" s="471"/>
      <c r="AA36" s="471"/>
      <c r="AB36" s="471"/>
      <c r="AC36" s="471"/>
      <c r="AD36" s="471"/>
      <c r="AE36" s="471"/>
    </row>
    <row r="37" spans="1:31" ht="16.5">
      <c r="A37" s="614" t="s">
        <v>127</v>
      </c>
      <c r="B37" s="588" t="s">
        <v>105</v>
      </c>
      <c r="C37" s="588"/>
      <c r="D37" s="588"/>
      <c r="E37" s="207"/>
      <c r="F37" s="471"/>
      <c r="G37" s="471"/>
      <c r="H37" s="471"/>
      <c r="I37" s="471"/>
      <c r="J37" s="471"/>
      <c r="K37" s="471"/>
      <c r="L37" s="471"/>
      <c r="M37" s="471"/>
      <c r="N37" s="471"/>
      <c r="O37" s="471"/>
      <c r="P37" s="471"/>
      <c r="Q37" s="471"/>
      <c r="R37" s="471"/>
      <c r="S37" s="471"/>
      <c r="T37" s="471"/>
      <c r="U37" s="471"/>
      <c r="V37" s="471"/>
      <c r="W37" s="471"/>
      <c r="X37" s="471"/>
      <c r="Y37" s="471"/>
      <c r="Z37" s="471"/>
      <c r="AA37" s="471"/>
      <c r="AB37" s="471"/>
      <c r="AC37" s="471"/>
      <c r="AD37" s="471"/>
      <c r="AE37" s="471"/>
    </row>
    <row r="38" spans="1:31" ht="16.5">
      <c r="A38" s="614" t="s">
        <v>128</v>
      </c>
      <c r="B38" s="588" t="s">
        <v>106</v>
      </c>
      <c r="C38" s="588"/>
      <c r="D38" s="588"/>
      <c r="E38" s="207"/>
      <c r="F38" s="471"/>
      <c r="G38" s="471"/>
      <c r="H38" s="471"/>
      <c r="I38" s="471"/>
      <c r="J38" s="471"/>
      <c r="K38" s="471"/>
      <c r="L38" s="471"/>
      <c r="M38" s="471"/>
      <c r="N38" s="471"/>
      <c r="O38" s="471"/>
      <c r="P38" s="471"/>
      <c r="Q38" s="471"/>
      <c r="R38" s="471"/>
      <c r="S38" s="471"/>
      <c r="T38" s="471"/>
      <c r="U38" s="471"/>
      <c r="V38" s="471"/>
      <c r="W38" s="471"/>
      <c r="X38" s="471"/>
      <c r="Y38" s="471"/>
      <c r="Z38" s="471"/>
      <c r="AA38" s="471"/>
      <c r="AB38" s="471"/>
      <c r="AC38" s="471"/>
      <c r="AD38" s="471"/>
      <c r="AE38" s="471"/>
    </row>
    <row r="39" spans="1:31" ht="16.5">
      <c r="A39" s="614" t="s">
        <v>129</v>
      </c>
      <c r="B39" s="588" t="s">
        <v>107</v>
      </c>
      <c r="C39" s="588"/>
      <c r="D39" s="588"/>
      <c r="E39" s="207"/>
      <c r="F39" s="471"/>
      <c r="G39" s="471"/>
      <c r="H39" s="471"/>
      <c r="I39" s="471"/>
      <c r="J39" s="471"/>
      <c r="K39" s="471"/>
      <c r="L39" s="471"/>
      <c r="M39" s="471"/>
      <c r="N39" s="471"/>
      <c r="O39" s="471"/>
      <c r="P39" s="471"/>
      <c r="Q39" s="471"/>
      <c r="R39" s="471"/>
      <c r="S39" s="471"/>
      <c r="T39" s="471"/>
      <c r="U39" s="471"/>
      <c r="V39" s="471"/>
      <c r="W39" s="471"/>
      <c r="X39" s="471"/>
      <c r="Y39" s="471"/>
      <c r="Z39" s="471"/>
      <c r="AA39" s="471"/>
      <c r="AB39" s="471"/>
      <c r="AC39" s="471"/>
      <c r="AD39" s="471"/>
      <c r="AE39" s="471"/>
    </row>
    <row r="40" spans="1:31" ht="16.5">
      <c r="A40" s="614" t="s">
        <v>130</v>
      </c>
      <c r="B40" s="588" t="s">
        <v>108</v>
      </c>
      <c r="C40" s="588"/>
      <c r="D40" s="588"/>
      <c r="E40" s="207"/>
      <c r="F40" s="471"/>
      <c r="G40" s="471"/>
      <c r="H40" s="471"/>
      <c r="I40" s="471"/>
      <c r="J40" s="471"/>
      <c r="K40" s="471"/>
      <c r="L40" s="471"/>
      <c r="M40" s="471"/>
      <c r="N40" s="471"/>
      <c r="O40" s="471"/>
      <c r="P40" s="471"/>
      <c r="Q40" s="471"/>
      <c r="R40" s="471"/>
      <c r="S40" s="471"/>
      <c r="T40" s="471"/>
      <c r="U40" s="471"/>
      <c r="V40" s="471"/>
      <c r="W40" s="471"/>
      <c r="X40" s="471"/>
      <c r="Y40" s="471"/>
      <c r="Z40" s="471"/>
      <c r="AA40" s="471"/>
      <c r="AB40" s="471"/>
      <c r="AC40" s="471"/>
      <c r="AD40" s="471"/>
      <c r="AE40" s="471"/>
    </row>
    <row r="41" spans="1:31" ht="16.5">
      <c r="A41" s="614" t="s">
        <v>131</v>
      </c>
      <c r="B41" s="588" t="s">
        <v>109</v>
      </c>
      <c r="C41" s="588"/>
      <c r="D41" s="588"/>
      <c r="E41" s="207"/>
      <c r="F41" s="471"/>
      <c r="G41" s="471"/>
      <c r="H41" s="471"/>
      <c r="I41" s="471"/>
      <c r="J41" s="471"/>
      <c r="K41" s="471"/>
      <c r="L41" s="471"/>
      <c r="M41" s="471"/>
      <c r="N41" s="471"/>
      <c r="O41" s="471"/>
      <c r="P41" s="471"/>
      <c r="Q41" s="471"/>
      <c r="R41" s="471"/>
      <c r="S41" s="471"/>
      <c r="T41" s="471"/>
      <c r="U41" s="471"/>
      <c r="V41" s="471"/>
      <c r="W41" s="471"/>
      <c r="X41" s="471"/>
      <c r="Y41" s="471"/>
      <c r="Z41" s="471"/>
      <c r="AA41" s="471"/>
      <c r="AB41" s="471"/>
      <c r="AC41" s="471"/>
      <c r="AD41" s="471"/>
      <c r="AE41" s="471"/>
    </row>
    <row r="42" spans="1:31" ht="16.5">
      <c r="A42" s="614" t="s">
        <v>132</v>
      </c>
      <c r="B42" s="588" t="s">
        <v>110</v>
      </c>
      <c r="C42" s="588"/>
      <c r="D42" s="588"/>
      <c r="E42" s="207"/>
      <c r="F42" s="471"/>
      <c r="G42" s="471"/>
      <c r="H42" s="471"/>
      <c r="I42" s="471"/>
      <c r="J42" s="471"/>
      <c r="K42" s="471"/>
      <c r="L42" s="471"/>
      <c r="M42" s="471"/>
      <c r="N42" s="471"/>
      <c r="O42" s="471"/>
      <c r="P42" s="471"/>
      <c r="Q42" s="471"/>
      <c r="R42" s="471"/>
      <c r="S42" s="471"/>
      <c r="T42" s="471"/>
      <c r="U42" s="471"/>
      <c r="V42" s="471"/>
      <c r="W42" s="471"/>
      <c r="X42" s="471"/>
      <c r="Y42" s="471"/>
      <c r="Z42" s="471"/>
      <c r="AA42" s="471"/>
      <c r="AB42" s="471"/>
      <c r="AC42" s="471"/>
      <c r="AD42" s="471"/>
      <c r="AE42" s="471"/>
    </row>
    <row r="43" spans="1:31" ht="16.5">
      <c r="A43" s="612" t="s">
        <v>133</v>
      </c>
      <c r="B43" s="587" t="s">
        <v>111</v>
      </c>
      <c r="C43" s="587"/>
      <c r="D43" s="587"/>
      <c r="E43" s="207"/>
      <c r="F43" s="471"/>
      <c r="G43" s="471"/>
      <c r="H43" s="471"/>
      <c r="I43" s="471"/>
      <c r="J43" s="471"/>
      <c r="K43" s="471"/>
      <c r="L43" s="471"/>
      <c r="M43" s="471"/>
      <c r="N43" s="471"/>
      <c r="O43" s="471"/>
      <c r="P43" s="471"/>
      <c r="Q43" s="471"/>
      <c r="R43" s="471"/>
      <c r="S43" s="471"/>
      <c r="T43" s="471"/>
      <c r="U43" s="471"/>
      <c r="V43" s="471"/>
      <c r="W43" s="471"/>
      <c r="X43" s="471"/>
      <c r="Y43" s="471"/>
      <c r="Z43" s="471"/>
      <c r="AA43" s="471"/>
      <c r="AB43" s="471"/>
      <c r="AC43" s="471"/>
      <c r="AD43" s="471"/>
      <c r="AE43" s="471"/>
    </row>
    <row r="44" spans="1:31" ht="16.5">
      <c r="A44" s="481"/>
      <c r="B44" s="587"/>
      <c r="C44" s="587"/>
      <c r="D44" s="587"/>
      <c r="E44" s="123"/>
      <c r="F44" s="471"/>
      <c r="G44" s="471"/>
      <c r="H44" s="471"/>
      <c r="I44" s="471"/>
      <c r="J44" s="471"/>
      <c r="K44" s="471"/>
      <c r="L44" s="471"/>
      <c r="M44" s="471"/>
      <c r="N44" s="471"/>
      <c r="O44" s="471"/>
      <c r="P44" s="471"/>
      <c r="Q44" s="471"/>
      <c r="R44" s="471"/>
      <c r="S44" s="471"/>
      <c r="T44" s="471"/>
      <c r="U44" s="471"/>
      <c r="V44" s="471"/>
      <c r="W44" s="471"/>
      <c r="X44" s="471"/>
      <c r="Y44" s="471"/>
      <c r="Z44" s="471"/>
      <c r="AA44" s="471"/>
      <c r="AB44" s="471"/>
      <c r="AC44" s="471"/>
      <c r="AD44" s="471"/>
      <c r="AE44" s="471"/>
    </row>
    <row r="45" spans="1:31" ht="16.5">
      <c r="A45" s="613"/>
      <c r="B45" s="589"/>
      <c r="C45" s="589"/>
      <c r="D45" s="589"/>
      <c r="E45" s="124"/>
      <c r="F45" s="471"/>
      <c r="G45" s="471"/>
      <c r="H45" s="471"/>
      <c r="I45" s="471"/>
      <c r="J45" s="471"/>
      <c r="K45" s="471"/>
      <c r="L45" s="471"/>
      <c r="M45" s="471"/>
      <c r="N45" s="471"/>
      <c r="O45" s="471"/>
      <c r="P45" s="471"/>
      <c r="Q45" s="471"/>
      <c r="R45" s="471"/>
      <c r="S45" s="471"/>
      <c r="T45" s="471"/>
      <c r="U45" s="471"/>
      <c r="V45" s="471"/>
      <c r="W45" s="471"/>
      <c r="X45" s="471"/>
      <c r="Y45" s="471"/>
      <c r="Z45" s="471"/>
      <c r="AA45" s="471"/>
      <c r="AB45" s="471"/>
      <c r="AC45" s="471"/>
      <c r="AD45" s="471"/>
      <c r="AE45" s="471"/>
    </row>
    <row r="46" spans="1:31" ht="16.5">
      <c r="A46" s="481" t="s">
        <v>134</v>
      </c>
      <c r="B46" s="595" t="s">
        <v>112</v>
      </c>
      <c r="C46" s="595"/>
      <c r="D46" s="595"/>
      <c r="E46" s="125"/>
      <c r="F46" s="471"/>
      <c r="G46" s="471"/>
      <c r="H46" s="471"/>
      <c r="I46" s="471"/>
      <c r="J46" s="471"/>
      <c r="K46" s="471"/>
      <c r="L46" s="471"/>
      <c r="M46" s="471"/>
      <c r="N46" s="471"/>
      <c r="O46" s="471"/>
      <c r="P46" s="471"/>
      <c r="Q46" s="471"/>
      <c r="R46" s="471"/>
      <c r="S46" s="471"/>
      <c r="T46" s="471"/>
      <c r="U46" s="471"/>
      <c r="V46" s="471"/>
      <c r="W46" s="471"/>
      <c r="X46" s="471"/>
      <c r="Y46" s="471"/>
      <c r="Z46" s="471"/>
      <c r="AA46" s="471"/>
      <c r="AB46" s="471"/>
      <c r="AC46" s="471"/>
      <c r="AD46" s="471"/>
      <c r="AE46" s="471"/>
    </row>
    <row r="47" spans="1:31" ht="16.5">
      <c r="A47" s="481"/>
      <c r="B47" s="587" t="s">
        <v>149</v>
      </c>
      <c r="C47" s="587"/>
      <c r="D47" s="587"/>
      <c r="E47" s="123"/>
      <c r="F47" s="471"/>
      <c r="G47" s="471"/>
      <c r="H47" s="471"/>
      <c r="I47" s="471"/>
      <c r="J47" s="471"/>
      <c r="K47" s="471"/>
      <c r="L47" s="471"/>
      <c r="M47" s="471"/>
      <c r="N47" s="471"/>
      <c r="O47" s="471"/>
      <c r="P47" s="471"/>
      <c r="Q47" s="471"/>
      <c r="R47" s="471"/>
      <c r="S47" s="471"/>
      <c r="T47" s="471"/>
      <c r="U47" s="471"/>
      <c r="V47" s="471"/>
      <c r="W47" s="471"/>
      <c r="X47" s="471"/>
      <c r="Y47" s="471"/>
      <c r="Z47" s="471"/>
      <c r="AA47" s="471"/>
      <c r="AB47" s="471"/>
      <c r="AC47" s="471"/>
      <c r="AD47" s="471"/>
      <c r="AE47" s="471"/>
    </row>
    <row r="48" spans="1:31" ht="16.5">
      <c r="A48" s="612" t="s">
        <v>135</v>
      </c>
      <c r="B48" s="596" t="s">
        <v>122</v>
      </c>
      <c r="C48" s="597"/>
      <c r="D48" s="598"/>
      <c r="E48" s="482"/>
      <c r="F48" s="471"/>
      <c r="G48" s="471"/>
      <c r="H48" s="471"/>
      <c r="I48" s="471"/>
      <c r="J48" s="471"/>
      <c r="K48" s="471"/>
      <c r="L48" s="471"/>
      <c r="M48" s="471"/>
      <c r="N48" s="471"/>
      <c r="O48" s="471"/>
      <c r="P48" s="471"/>
      <c r="Q48" s="471"/>
      <c r="R48" s="471"/>
      <c r="S48" s="471"/>
      <c r="T48" s="471"/>
      <c r="U48" s="471"/>
      <c r="V48" s="471"/>
      <c r="W48" s="471"/>
      <c r="X48" s="471"/>
      <c r="Y48" s="471"/>
      <c r="Z48" s="471"/>
      <c r="AA48" s="471"/>
      <c r="AB48" s="471"/>
      <c r="AC48" s="471"/>
      <c r="AD48" s="471"/>
      <c r="AE48" s="471"/>
    </row>
    <row r="49" spans="1:31" ht="16.5">
      <c r="A49" s="481"/>
      <c r="B49" s="587" t="s">
        <v>113</v>
      </c>
      <c r="C49" s="587"/>
      <c r="D49" s="587"/>
      <c r="E49" s="123"/>
      <c r="F49" s="471"/>
      <c r="G49" s="471"/>
      <c r="H49" s="471"/>
      <c r="I49" s="471"/>
      <c r="J49" s="471"/>
      <c r="K49" s="471"/>
      <c r="L49" s="471"/>
      <c r="M49" s="471"/>
      <c r="N49" s="471"/>
      <c r="O49" s="471"/>
      <c r="P49" s="471"/>
      <c r="Q49" s="471"/>
      <c r="R49" s="471"/>
      <c r="S49" s="471"/>
      <c r="T49" s="471"/>
      <c r="U49" s="471"/>
      <c r="V49" s="471"/>
      <c r="W49" s="471"/>
      <c r="X49" s="471"/>
      <c r="Y49" s="471"/>
      <c r="Z49" s="471"/>
      <c r="AA49" s="471"/>
      <c r="AB49" s="471"/>
      <c r="AC49" s="471"/>
      <c r="AD49" s="471"/>
      <c r="AE49" s="471"/>
    </row>
    <row r="50" spans="1:31" ht="16.5">
      <c r="A50" s="481"/>
      <c r="B50" s="587" t="s">
        <v>114</v>
      </c>
      <c r="C50" s="587"/>
      <c r="D50" s="587"/>
      <c r="E50" s="123"/>
      <c r="F50" s="471"/>
      <c r="G50" s="471"/>
      <c r="H50" s="471"/>
      <c r="I50" s="471"/>
      <c r="J50" s="471"/>
      <c r="K50" s="471"/>
      <c r="L50" s="471"/>
      <c r="M50" s="471"/>
      <c r="N50" s="471"/>
      <c r="O50" s="471"/>
      <c r="P50" s="471"/>
      <c r="Q50" s="471"/>
      <c r="R50" s="471"/>
      <c r="S50" s="471"/>
      <c r="T50" s="471"/>
      <c r="U50" s="471"/>
      <c r="V50" s="471"/>
      <c r="W50" s="471"/>
      <c r="X50" s="471"/>
      <c r="Y50" s="471"/>
      <c r="Z50" s="471"/>
      <c r="AA50" s="471"/>
      <c r="AB50" s="471"/>
      <c r="AC50" s="471"/>
      <c r="AD50" s="471"/>
      <c r="AE50" s="471"/>
    </row>
    <row r="51" spans="1:31" ht="16.5">
      <c r="A51" s="613"/>
      <c r="B51" s="589" t="s">
        <v>115</v>
      </c>
      <c r="C51" s="589"/>
      <c r="D51" s="589"/>
      <c r="E51" s="124"/>
      <c r="F51" s="471"/>
      <c r="G51" s="471"/>
      <c r="H51" s="471"/>
      <c r="I51" s="471"/>
      <c r="J51" s="471"/>
      <c r="K51" s="471"/>
      <c r="L51" s="471"/>
      <c r="M51" s="471"/>
      <c r="N51" s="471"/>
      <c r="O51" s="471"/>
      <c r="P51" s="471"/>
      <c r="Q51" s="471"/>
      <c r="R51" s="471"/>
      <c r="S51" s="471"/>
      <c r="T51" s="471"/>
      <c r="U51" s="471"/>
      <c r="V51" s="471"/>
      <c r="W51" s="471"/>
      <c r="X51" s="471"/>
      <c r="Y51" s="471"/>
      <c r="Z51" s="471"/>
      <c r="AA51" s="471"/>
      <c r="AB51" s="471"/>
      <c r="AC51" s="471"/>
      <c r="AD51" s="471"/>
      <c r="AE51" s="471"/>
    </row>
    <row r="52" spans="1:31" ht="16.5">
      <c r="A52" s="612" t="s">
        <v>136</v>
      </c>
      <c r="B52" s="590" t="s">
        <v>116</v>
      </c>
      <c r="C52" s="590"/>
      <c r="D52" s="590"/>
      <c r="E52" s="482"/>
      <c r="F52" s="471"/>
      <c r="G52" s="471"/>
      <c r="H52" s="471"/>
      <c r="I52" s="471"/>
      <c r="J52" s="471"/>
      <c r="K52" s="471"/>
      <c r="L52" s="471"/>
      <c r="M52" s="471"/>
      <c r="N52" s="471"/>
      <c r="O52" s="471"/>
      <c r="P52" s="471"/>
      <c r="Q52" s="471"/>
      <c r="R52" s="471"/>
      <c r="S52" s="471"/>
      <c r="T52" s="471"/>
      <c r="U52" s="471"/>
      <c r="V52" s="471"/>
      <c r="W52" s="471"/>
      <c r="X52" s="471"/>
      <c r="Y52" s="471"/>
      <c r="Z52" s="471"/>
      <c r="AA52" s="471"/>
      <c r="AB52" s="471"/>
      <c r="AC52" s="471"/>
      <c r="AD52" s="471"/>
      <c r="AE52" s="471"/>
    </row>
    <row r="53" spans="1:31" ht="16.5">
      <c r="A53" s="481"/>
      <c r="B53" s="587" t="s">
        <v>117</v>
      </c>
      <c r="C53" s="587"/>
      <c r="D53" s="587"/>
      <c r="E53" s="123"/>
      <c r="F53" s="471"/>
      <c r="G53" s="471"/>
      <c r="H53" s="471"/>
      <c r="I53" s="471"/>
      <c r="J53" s="471"/>
      <c r="K53" s="471"/>
      <c r="L53" s="471"/>
      <c r="M53" s="471"/>
      <c r="N53" s="471"/>
      <c r="O53" s="471"/>
      <c r="P53" s="471"/>
      <c r="Q53" s="471"/>
      <c r="R53" s="471"/>
      <c r="S53" s="471"/>
      <c r="T53" s="471"/>
      <c r="U53" s="471"/>
      <c r="V53" s="471"/>
      <c r="W53" s="471"/>
      <c r="X53" s="471"/>
      <c r="Y53" s="471"/>
      <c r="Z53" s="471"/>
      <c r="AA53" s="471"/>
      <c r="AB53" s="471"/>
      <c r="AC53" s="471"/>
      <c r="AD53" s="471"/>
      <c r="AE53" s="471"/>
    </row>
    <row r="54" spans="1:31" ht="16.5">
      <c r="A54" s="481"/>
      <c r="B54" s="587" t="s">
        <v>118</v>
      </c>
      <c r="C54" s="587"/>
      <c r="D54" s="587"/>
      <c r="E54" s="123"/>
      <c r="F54" s="471"/>
      <c r="G54" s="471"/>
      <c r="H54" s="471"/>
      <c r="I54" s="471"/>
      <c r="J54" s="471"/>
      <c r="K54" s="471"/>
      <c r="L54" s="471"/>
      <c r="M54" s="471"/>
      <c r="N54" s="471"/>
      <c r="O54" s="471"/>
      <c r="P54" s="471"/>
      <c r="Q54" s="471"/>
      <c r="R54" s="471"/>
      <c r="S54" s="471"/>
      <c r="T54" s="471"/>
      <c r="U54" s="471"/>
      <c r="V54" s="471"/>
      <c r="W54" s="471"/>
      <c r="X54" s="471"/>
      <c r="Y54" s="471"/>
      <c r="Z54" s="471"/>
      <c r="AA54" s="471"/>
      <c r="AB54" s="471"/>
      <c r="AC54" s="471"/>
      <c r="AD54" s="471"/>
      <c r="AE54" s="471"/>
    </row>
    <row r="55" spans="1:31" ht="16.5">
      <c r="A55" s="481"/>
      <c r="B55" s="587"/>
      <c r="C55" s="587"/>
      <c r="D55" s="587"/>
      <c r="E55" s="123"/>
      <c r="F55" s="471"/>
      <c r="G55" s="471"/>
      <c r="H55" s="471"/>
      <c r="I55" s="471"/>
      <c r="J55" s="471"/>
      <c r="K55" s="471"/>
      <c r="L55" s="471"/>
      <c r="M55" s="471"/>
      <c r="N55" s="471"/>
      <c r="O55" s="471"/>
      <c r="P55" s="471"/>
      <c r="Q55" s="471"/>
      <c r="R55" s="471"/>
      <c r="S55" s="471"/>
      <c r="T55" s="471"/>
      <c r="U55" s="471"/>
      <c r="V55" s="471"/>
      <c r="W55" s="471"/>
      <c r="X55" s="471"/>
      <c r="Y55" s="471"/>
      <c r="Z55" s="471"/>
      <c r="AA55" s="471"/>
      <c r="AB55" s="471"/>
      <c r="AC55" s="471"/>
      <c r="AD55" s="471"/>
      <c r="AE55" s="471"/>
    </row>
    <row r="56" spans="1:31" ht="16.5">
      <c r="A56" s="481"/>
      <c r="B56" s="587"/>
      <c r="C56" s="587"/>
      <c r="D56" s="587"/>
      <c r="E56" s="123"/>
      <c r="F56" s="471"/>
      <c r="G56" s="471"/>
      <c r="H56" s="486">
        <v>1</v>
      </c>
      <c r="I56" s="471"/>
      <c r="J56" s="471"/>
      <c r="K56" s="471"/>
      <c r="L56" s="471"/>
      <c r="M56" s="471"/>
      <c r="N56" s="471"/>
      <c r="O56" s="471"/>
      <c r="P56" s="471"/>
      <c r="Q56" s="471"/>
      <c r="R56" s="471"/>
      <c r="S56" s="471"/>
      <c r="T56" s="471"/>
      <c r="U56" s="471"/>
      <c r="V56" s="471"/>
      <c r="W56" s="471"/>
      <c r="X56" s="471"/>
      <c r="Y56" s="471"/>
      <c r="Z56" s="471"/>
      <c r="AA56" s="471"/>
      <c r="AB56" s="471"/>
      <c r="AC56" s="471"/>
      <c r="AD56" s="471"/>
      <c r="AE56" s="471"/>
    </row>
    <row r="57" spans="1:31" ht="16.5">
      <c r="A57" s="481"/>
      <c r="B57" s="587" t="s">
        <v>119</v>
      </c>
      <c r="C57" s="587"/>
      <c r="D57" s="587"/>
      <c r="E57" s="123"/>
      <c r="F57" s="471"/>
      <c r="G57" s="471"/>
      <c r="H57" s="471"/>
      <c r="I57" s="471"/>
      <c r="J57" s="471"/>
      <c r="K57" s="471"/>
      <c r="L57" s="471"/>
      <c r="M57" s="471"/>
      <c r="N57" s="471"/>
      <c r="O57" s="471"/>
      <c r="P57" s="471"/>
      <c r="Q57" s="471"/>
      <c r="R57" s="471"/>
      <c r="S57" s="471"/>
      <c r="T57" s="471"/>
      <c r="U57" s="471"/>
      <c r="V57" s="471"/>
      <c r="W57" s="471"/>
      <c r="X57" s="471"/>
      <c r="Y57" s="471"/>
      <c r="Z57" s="483"/>
      <c r="AA57" s="483"/>
      <c r="AB57" s="483"/>
    </row>
    <row r="58" spans="1:31" ht="16.5">
      <c r="A58" s="481"/>
      <c r="B58" s="587" t="s">
        <v>120</v>
      </c>
      <c r="C58" s="587"/>
      <c r="D58" s="587"/>
      <c r="E58" s="123"/>
      <c r="Z58" s="483"/>
      <c r="AA58" s="483"/>
      <c r="AB58" s="483"/>
    </row>
    <row r="59" spans="1:31" ht="16.5">
      <c r="A59" s="481"/>
      <c r="B59" s="591" t="s">
        <v>120</v>
      </c>
      <c r="C59" s="592"/>
      <c r="D59" s="593"/>
      <c r="E59" s="482" t="str">
        <f>IF(H56=1,"Saving Account","Current Account")</f>
        <v>Saving Account</v>
      </c>
      <c r="Z59" s="483"/>
      <c r="AA59" s="483"/>
      <c r="AB59" s="483"/>
    </row>
    <row r="60" spans="1:31" ht="16.5">
      <c r="A60" s="614" t="s">
        <v>137</v>
      </c>
      <c r="B60" s="594" t="s">
        <v>121</v>
      </c>
      <c r="C60" s="594"/>
      <c r="D60" s="594"/>
      <c r="E60" s="207"/>
    </row>
    <row r="61" spans="1:31" ht="33">
      <c r="A61" s="614" t="s">
        <v>138</v>
      </c>
      <c r="B61" s="594" t="s">
        <v>140</v>
      </c>
      <c r="C61" s="594"/>
      <c r="D61" s="594"/>
      <c r="E61" s="207"/>
    </row>
    <row r="62" spans="1:31" ht="42.75" customHeight="1">
      <c r="A62" s="1361" t="s">
        <v>139</v>
      </c>
      <c r="B62" s="1361"/>
      <c r="C62" s="1361"/>
      <c r="D62" s="1361"/>
      <c r="E62" s="1361"/>
    </row>
    <row r="63" spans="1:31" ht="16.5">
      <c r="A63" s="268"/>
      <c r="D63" s="390"/>
    </row>
    <row r="64" spans="1:31" ht="15">
      <c r="D64" s="450"/>
    </row>
    <row r="65" spans="1:5" ht="15">
      <c r="A65" s="300" t="s">
        <v>7</v>
      </c>
      <c r="B65" s="301" t="str">
        <f>'Attach 3(JV)'!B24</f>
        <v/>
      </c>
      <c r="D65" s="450" t="s">
        <v>5</v>
      </c>
      <c r="E65" s="303" t="str">
        <f>'Attach 3(JV)'!E24</f>
        <v/>
      </c>
    </row>
    <row r="66" spans="1:5" ht="15">
      <c r="A66" s="300" t="s">
        <v>8</v>
      </c>
      <c r="B66" s="303" t="str">
        <f>'Attach 3(JV)'!B25</f>
        <v/>
      </c>
      <c r="D66" s="450" t="s">
        <v>6</v>
      </c>
      <c r="E66" s="303" t="str">
        <f>'Attach 3(JV)'!E25</f>
        <v/>
      </c>
    </row>
    <row r="67" spans="1:5" ht="16.5">
      <c r="D67" s="450"/>
      <c r="E67" s="484"/>
    </row>
    <row r="68" spans="1:5" ht="16.5">
      <c r="A68" s="268"/>
    </row>
    <row r="70" spans="1:5" ht="16.5">
      <c r="A70" s="268"/>
    </row>
    <row r="72" spans="1:5" ht="16.5">
      <c r="A72" s="268"/>
    </row>
    <row r="74" spans="1:5" ht="16.5">
      <c r="A74" s="268"/>
    </row>
  </sheetData>
  <customSheetViews>
    <customSheetView guid="{42803FD4-F291-4AEB-9205-0584651DCD41}" scale="70" showPageBreaks="1" printArea="1" state="hidden" view="pageBreakPreview">
      <selection activeCell="L26" sqref="L26"/>
      <pageMargins left="0.7" right="0.7" top="0.75" bottom="0.75" header="0.3" footer="0.3"/>
      <pageSetup scale="47" orientation="portrait" r:id="rId1"/>
    </customSheetView>
    <customSheetView guid="{BCCF32CF-6814-4491-B636-EE6659CB2FDB}" scale="70" showPageBreaks="1" printArea="1" state="hidden" view="pageBreakPreview">
      <selection activeCell="L26" sqref="L26"/>
      <pageMargins left="0.7" right="0.7" top="0.75" bottom="0.75" header="0.3" footer="0.3"/>
      <pageSetup scale="47" orientation="portrait" r:id="rId2"/>
    </customSheetView>
    <customSheetView guid="{0B294850-FD19-47B3-ACE9-A5EA58FA8F6C}" scale="70" showPageBreaks="1" printArea="1" state="hidden" view="pageBreakPreview">
      <selection activeCell="L26" sqref="L26"/>
      <pageMargins left="0.7" right="0.7" top="0.75" bottom="0.75" header="0.3" footer="0.3"/>
      <pageSetup scale="47" orientation="portrait" r:id="rId3"/>
    </customSheetView>
    <customSheetView guid="{B5DDB8B7-72B3-44C4-BA38-BC879DA0D860}" scale="70" showPageBreaks="1" printArea="1" state="hidden" view="pageBreakPreview">
      <selection activeCell="L26" sqref="L26"/>
      <pageMargins left="0.7" right="0.7" top="0.75" bottom="0.75" header="0.3" footer="0.3"/>
      <pageSetup scale="47" orientation="portrait" r:id="rId4"/>
    </customSheetView>
    <customSheetView guid="{A1254D92-3EE6-40FC-9F9F-6A8DD0D26E07}" scale="70" showPageBreaks="1" printArea="1" state="hidden" view="pageBreakPreview">
      <selection activeCell="L26" sqref="L26"/>
      <pageMargins left="0.7" right="0.7" top="0.75" bottom="0.75" header="0.3" footer="0.3"/>
      <pageSetup scale="47" orientation="portrait" r:id="rId5"/>
    </customSheetView>
    <customSheetView guid="{D7CAE235-DD1C-4EEF-899D-8FC939865EF5}" scale="70" showPageBreaks="1" printArea="1" state="hidden" view="pageBreakPreview">
      <selection activeCell="L26" sqref="L26"/>
      <pageMargins left="0.7" right="0.7" top="0.75" bottom="0.75" header="0.3" footer="0.3"/>
      <pageSetup scale="47" orientation="portrait" r:id="rId6"/>
    </customSheetView>
    <customSheetView guid="{95DC4E80-4059-4DBD-A03E-19A166873728}" scale="70" showPageBreaks="1" printArea="1" state="hidden" view="pageBreakPreview">
      <selection activeCell="L26" sqref="L26"/>
      <pageMargins left="0.7" right="0.7" top="0.75" bottom="0.75" header="0.3" footer="0.3"/>
      <pageSetup scale="47" orientation="portrait" r:id="rId7"/>
    </customSheetView>
  </customSheetViews>
  <mergeCells count="3">
    <mergeCell ref="A3:G3"/>
    <mergeCell ref="A5:F5"/>
    <mergeCell ref="A62:E62"/>
  </mergeCells>
  <pageMargins left="0.7" right="0.7" top="0.75" bottom="0.75" header="0.3" footer="0.3"/>
  <pageSetup scale="47" orientation="portrait" r:id="rId8"/>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dimension ref="A1:AB114"/>
  <sheetViews>
    <sheetView showGridLines="0" showZeros="0" view="pageBreakPreview" zoomScaleNormal="100" zoomScaleSheetLayoutView="100" workbookViewId="0">
      <selection activeCell="E27" sqref="E27"/>
    </sheetView>
  </sheetViews>
  <sheetFormatPr defaultRowHeight="14.25"/>
  <cols>
    <col min="1" max="1" width="12.140625" style="649" customWidth="1"/>
    <col min="2" max="2" width="24.140625" style="649" customWidth="1"/>
    <col min="3" max="3" width="11.42578125" style="649" customWidth="1"/>
    <col min="4" max="4" width="23.140625" style="649" customWidth="1"/>
    <col min="5" max="5" width="37.7109375" style="662" customWidth="1"/>
    <col min="6" max="6" width="9.140625" style="650" hidden="1" customWidth="1"/>
    <col min="7" max="9" width="9.140625" style="650"/>
    <col min="10" max="10" width="0" style="650" hidden="1" customWidth="1"/>
    <col min="11" max="256" width="9.140625" style="650"/>
    <col min="257" max="257" width="12.140625" style="650" customWidth="1"/>
    <col min="258" max="258" width="24.140625" style="650" customWidth="1"/>
    <col min="259" max="259" width="11.42578125" style="650" customWidth="1"/>
    <col min="260" max="260" width="23.140625" style="650" customWidth="1"/>
    <col min="261" max="261" width="37.7109375" style="650" customWidth="1"/>
    <col min="262" max="262" width="0" style="650" hidden="1" customWidth="1"/>
    <col min="263" max="512" width="9.140625" style="650"/>
    <col min="513" max="513" width="12.140625" style="650" customWidth="1"/>
    <col min="514" max="514" width="24.140625" style="650" customWidth="1"/>
    <col min="515" max="515" width="11.42578125" style="650" customWidth="1"/>
    <col min="516" max="516" width="23.140625" style="650" customWidth="1"/>
    <col min="517" max="517" width="37.7109375" style="650" customWidth="1"/>
    <col min="518" max="518" width="0" style="650" hidden="1" customWidth="1"/>
    <col min="519" max="768" width="9.140625" style="650"/>
    <col min="769" max="769" width="12.140625" style="650" customWidth="1"/>
    <col min="770" max="770" width="24.140625" style="650" customWidth="1"/>
    <col min="771" max="771" width="11.42578125" style="650" customWidth="1"/>
    <col min="772" max="772" width="23.140625" style="650" customWidth="1"/>
    <col min="773" max="773" width="37.7109375" style="650" customWidth="1"/>
    <col min="774" max="774" width="0" style="650" hidden="1" customWidth="1"/>
    <col min="775" max="1024" width="9.140625" style="650"/>
    <col min="1025" max="1025" width="12.140625" style="650" customWidth="1"/>
    <col min="1026" max="1026" width="24.140625" style="650" customWidth="1"/>
    <col min="1027" max="1027" width="11.42578125" style="650" customWidth="1"/>
    <col min="1028" max="1028" width="23.140625" style="650" customWidth="1"/>
    <col min="1029" max="1029" width="37.7109375" style="650" customWidth="1"/>
    <col min="1030" max="1030" width="0" style="650" hidden="1" customWidth="1"/>
    <col min="1031" max="1280" width="9.140625" style="650"/>
    <col min="1281" max="1281" width="12.140625" style="650" customWidth="1"/>
    <col min="1282" max="1282" width="24.140625" style="650" customWidth="1"/>
    <col min="1283" max="1283" width="11.42578125" style="650" customWidth="1"/>
    <col min="1284" max="1284" width="23.140625" style="650" customWidth="1"/>
    <col min="1285" max="1285" width="37.7109375" style="650" customWidth="1"/>
    <col min="1286" max="1286" width="0" style="650" hidden="1" customWidth="1"/>
    <col min="1287" max="1536" width="9.140625" style="650"/>
    <col min="1537" max="1537" width="12.140625" style="650" customWidth="1"/>
    <col min="1538" max="1538" width="24.140625" style="650" customWidth="1"/>
    <col min="1539" max="1539" width="11.42578125" style="650" customWidth="1"/>
    <col min="1540" max="1540" width="23.140625" style="650" customWidth="1"/>
    <col min="1541" max="1541" width="37.7109375" style="650" customWidth="1"/>
    <col min="1542" max="1542" width="0" style="650" hidden="1" customWidth="1"/>
    <col min="1543" max="1792" width="9.140625" style="650"/>
    <col min="1793" max="1793" width="12.140625" style="650" customWidth="1"/>
    <col min="1794" max="1794" width="24.140625" style="650" customWidth="1"/>
    <col min="1795" max="1795" width="11.42578125" style="650" customWidth="1"/>
    <col min="1796" max="1796" width="23.140625" style="650" customWidth="1"/>
    <col min="1797" max="1797" width="37.7109375" style="650" customWidth="1"/>
    <col min="1798" max="1798" width="0" style="650" hidden="1" customWidth="1"/>
    <col min="1799" max="2048" width="9.140625" style="650"/>
    <col min="2049" max="2049" width="12.140625" style="650" customWidth="1"/>
    <col min="2050" max="2050" width="24.140625" style="650" customWidth="1"/>
    <col min="2051" max="2051" width="11.42578125" style="650" customWidth="1"/>
    <col min="2052" max="2052" width="23.140625" style="650" customWidth="1"/>
    <col min="2053" max="2053" width="37.7109375" style="650" customWidth="1"/>
    <col min="2054" max="2054" width="0" style="650" hidden="1" customWidth="1"/>
    <col min="2055" max="2304" width="9.140625" style="650"/>
    <col min="2305" max="2305" width="12.140625" style="650" customWidth="1"/>
    <col min="2306" max="2306" width="24.140625" style="650" customWidth="1"/>
    <col min="2307" max="2307" width="11.42578125" style="650" customWidth="1"/>
    <col min="2308" max="2308" width="23.140625" style="650" customWidth="1"/>
    <col min="2309" max="2309" width="37.7109375" style="650" customWidth="1"/>
    <col min="2310" max="2310" width="0" style="650" hidden="1" customWidth="1"/>
    <col min="2311" max="2560" width="9.140625" style="650"/>
    <col min="2561" max="2561" width="12.140625" style="650" customWidth="1"/>
    <col min="2562" max="2562" width="24.140625" style="650" customWidth="1"/>
    <col min="2563" max="2563" width="11.42578125" style="650" customWidth="1"/>
    <col min="2564" max="2564" width="23.140625" style="650" customWidth="1"/>
    <col min="2565" max="2565" width="37.7109375" style="650" customWidth="1"/>
    <col min="2566" max="2566" width="0" style="650" hidden="1" customWidth="1"/>
    <col min="2567" max="2816" width="9.140625" style="650"/>
    <col min="2817" max="2817" width="12.140625" style="650" customWidth="1"/>
    <col min="2818" max="2818" width="24.140625" style="650" customWidth="1"/>
    <col min="2819" max="2819" width="11.42578125" style="650" customWidth="1"/>
    <col min="2820" max="2820" width="23.140625" style="650" customWidth="1"/>
    <col min="2821" max="2821" width="37.7109375" style="650" customWidth="1"/>
    <col min="2822" max="2822" width="0" style="650" hidden="1" customWidth="1"/>
    <col min="2823" max="3072" width="9.140625" style="650"/>
    <col min="3073" max="3073" width="12.140625" style="650" customWidth="1"/>
    <col min="3074" max="3074" width="24.140625" style="650" customWidth="1"/>
    <col min="3075" max="3075" width="11.42578125" style="650" customWidth="1"/>
    <col min="3076" max="3076" width="23.140625" style="650" customWidth="1"/>
    <col min="3077" max="3077" width="37.7109375" style="650" customWidth="1"/>
    <col min="3078" max="3078" width="0" style="650" hidden="1" customWidth="1"/>
    <col min="3079" max="3328" width="9.140625" style="650"/>
    <col min="3329" max="3329" width="12.140625" style="650" customWidth="1"/>
    <col min="3330" max="3330" width="24.140625" style="650" customWidth="1"/>
    <col min="3331" max="3331" width="11.42578125" style="650" customWidth="1"/>
    <col min="3332" max="3332" width="23.140625" style="650" customWidth="1"/>
    <col min="3333" max="3333" width="37.7109375" style="650" customWidth="1"/>
    <col min="3334" max="3334" width="0" style="650" hidden="1" customWidth="1"/>
    <col min="3335" max="3584" width="9.140625" style="650"/>
    <col min="3585" max="3585" width="12.140625" style="650" customWidth="1"/>
    <col min="3586" max="3586" width="24.140625" style="650" customWidth="1"/>
    <col min="3587" max="3587" width="11.42578125" style="650" customWidth="1"/>
    <col min="3588" max="3588" width="23.140625" style="650" customWidth="1"/>
    <col min="3589" max="3589" width="37.7109375" style="650" customWidth="1"/>
    <col min="3590" max="3590" width="0" style="650" hidden="1" customWidth="1"/>
    <col min="3591" max="3840" width="9.140625" style="650"/>
    <col min="3841" max="3841" width="12.140625" style="650" customWidth="1"/>
    <col min="3842" max="3842" width="24.140625" style="650" customWidth="1"/>
    <col min="3843" max="3843" width="11.42578125" style="650" customWidth="1"/>
    <col min="3844" max="3844" width="23.140625" style="650" customWidth="1"/>
    <col min="3845" max="3845" width="37.7109375" style="650" customWidth="1"/>
    <col min="3846" max="3846" width="0" style="650" hidden="1" customWidth="1"/>
    <col min="3847" max="4096" width="9.140625" style="650"/>
    <col min="4097" max="4097" width="12.140625" style="650" customWidth="1"/>
    <col min="4098" max="4098" width="24.140625" style="650" customWidth="1"/>
    <col min="4099" max="4099" width="11.42578125" style="650" customWidth="1"/>
    <col min="4100" max="4100" width="23.140625" style="650" customWidth="1"/>
    <col min="4101" max="4101" width="37.7109375" style="650" customWidth="1"/>
    <col min="4102" max="4102" width="0" style="650" hidden="1" customWidth="1"/>
    <col min="4103" max="4352" width="9.140625" style="650"/>
    <col min="4353" max="4353" width="12.140625" style="650" customWidth="1"/>
    <col min="4354" max="4354" width="24.140625" style="650" customWidth="1"/>
    <col min="4355" max="4355" width="11.42578125" style="650" customWidth="1"/>
    <col min="4356" max="4356" width="23.140625" style="650" customWidth="1"/>
    <col min="4357" max="4357" width="37.7109375" style="650" customWidth="1"/>
    <col min="4358" max="4358" width="0" style="650" hidden="1" customWidth="1"/>
    <col min="4359" max="4608" width="9.140625" style="650"/>
    <col min="4609" max="4609" width="12.140625" style="650" customWidth="1"/>
    <col min="4610" max="4610" width="24.140625" style="650" customWidth="1"/>
    <col min="4611" max="4611" width="11.42578125" style="650" customWidth="1"/>
    <col min="4612" max="4612" width="23.140625" style="650" customWidth="1"/>
    <col min="4613" max="4613" width="37.7109375" style="650" customWidth="1"/>
    <col min="4614" max="4614" width="0" style="650" hidden="1" customWidth="1"/>
    <col min="4615" max="4864" width="9.140625" style="650"/>
    <col min="4865" max="4865" width="12.140625" style="650" customWidth="1"/>
    <col min="4866" max="4866" width="24.140625" style="650" customWidth="1"/>
    <col min="4867" max="4867" width="11.42578125" style="650" customWidth="1"/>
    <col min="4868" max="4868" width="23.140625" style="650" customWidth="1"/>
    <col min="4869" max="4869" width="37.7109375" style="650" customWidth="1"/>
    <col min="4870" max="4870" width="0" style="650" hidden="1" customWidth="1"/>
    <col min="4871" max="5120" width="9.140625" style="650"/>
    <col min="5121" max="5121" width="12.140625" style="650" customWidth="1"/>
    <col min="5122" max="5122" width="24.140625" style="650" customWidth="1"/>
    <col min="5123" max="5123" width="11.42578125" style="650" customWidth="1"/>
    <col min="5124" max="5124" width="23.140625" style="650" customWidth="1"/>
    <col min="5125" max="5125" width="37.7109375" style="650" customWidth="1"/>
    <col min="5126" max="5126" width="0" style="650" hidden="1" customWidth="1"/>
    <col min="5127" max="5376" width="9.140625" style="650"/>
    <col min="5377" max="5377" width="12.140625" style="650" customWidth="1"/>
    <col min="5378" max="5378" width="24.140625" style="650" customWidth="1"/>
    <col min="5379" max="5379" width="11.42578125" style="650" customWidth="1"/>
    <col min="5380" max="5380" width="23.140625" style="650" customWidth="1"/>
    <col min="5381" max="5381" width="37.7109375" style="650" customWidth="1"/>
    <col min="5382" max="5382" width="0" style="650" hidden="1" customWidth="1"/>
    <col min="5383" max="5632" width="9.140625" style="650"/>
    <col min="5633" max="5633" width="12.140625" style="650" customWidth="1"/>
    <col min="5634" max="5634" width="24.140625" style="650" customWidth="1"/>
    <col min="5635" max="5635" width="11.42578125" style="650" customWidth="1"/>
    <col min="5636" max="5636" width="23.140625" style="650" customWidth="1"/>
    <col min="5637" max="5637" width="37.7109375" style="650" customWidth="1"/>
    <col min="5638" max="5638" width="0" style="650" hidden="1" customWidth="1"/>
    <col min="5639" max="5888" width="9.140625" style="650"/>
    <col min="5889" max="5889" width="12.140625" style="650" customWidth="1"/>
    <col min="5890" max="5890" width="24.140625" style="650" customWidth="1"/>
    <col min="5891" max="5891" width="11.42578125" style="650" customWidth="1"/>
    <col min="5892" max="5892" width="23.140625" style="650" customWidth="1"/>
    <col min="5893" max="5893" width="37.7109375" style="650" customWidth="1"/>
    <col min="5894" max="5894" width="0" style="650" hidden="1" customWidth="1"/>
    <col min="5895" max="6144" width="9.140625" style="650"/>
    <col min="6145" max="6145" width="12.140625" style="650" customWidth="1"/>
    <col min="6146" max="6146" width="24.140625" style="650" customWidth="1"/>
    <col min="6147" max="6147" width="11.42578125" style="650" customWidth="1"/>
    <col min="6148" max="6148" width="23.140625" style="650" customWidth="1"/>
    <col min="6149" max="6149" width="37.7109375" style="650" customWidth="1"/>
    <col min="6150" max="6150" width="0" style="650" hidden="1" customWidth="1"/>
    <col min="6151" max="6400" width="9.140625" style="650"/>
    <col min="6401" max="6401" width="12.140625" style="650" customWidth="1"/>
    <col min="6402" max="6402" width="24.140625" style="650" customWidth="1"/>
    <col min="6403" max="6403" width="11.42578125" style="650" customWidth="1"/>
    <col min="6404" max="6404" width="23.140625" style="650" customWidth="1"/>
    <col min="6405" max="6405" width="37.7109375" style="650" customWidth="1"/>
    <col min="6406" max="6406" width="0" style="650" hidden="1" customWidth="1"/>
    <col min="6407" max="6656" width="9.140625" style="650"/>
    <col min="6657" max="6657" width="12.140625" style="650" customWidth="1"/>
    <col min="6658" max="6658" width="24.140625" style="650" customWidth="1"/>
    <col min="6659" max="6659" width="11.42578125" style="650" customWidth="1"/>
    <col min="6660" max="6660" width="23.140625" style="650" customWidth="1"/>
    <col min="6661" max="6661" width="37.7109375" style="650" customWidth="1"/>
    <col min="6662" max="6662" width="0" style="650" hidden="1" customWidth="1"/>
    <col min="6663" max="6912" width="9.140625" style="650"/>
    <col min="6913" max="6913" width="12.140625" style="650" customWidth="1"/>
    <col min="6914" max="6914" width="24.140625" style="650" customWidth="1"/>
    <col min="6915" max="6915" width="11.42578125" style="650" customWidth="1"/>
    <col min="6916" max="6916" width="23.140625" style="650" customWidth="1"/>
    <col min="6917" max="6917" width="37.7109375" style="650" customWidth="1"/>
    <col min="6918" max="6918" width="0" style="650" hidden="1" customWidth="1"/>
    <col min="6919" max="7168" width="9.140625" style="650"/>
    <col min="7169" max="7169" width="12.140625" style="650" customWidth="1"/>
    <col min="7170" max="7170" width="24.140625" style="650" customWidth="1"/>
    <col min="7171" max="7171" width="11.42578125" style="650" customWidth="1"/>
    <col min="7172" max="7172" width="23.140625" style="650" customWidth="1"/>
    <col min="7173" max="7173" width="37.7109375" style="650" customWidth="1"/>
    <col min="7174" max="7174" width="0" style="650" hidden="1" customWidth="1"/>
    <col min="7175" max="7424" width="9.140625" style="650"/>
    <col min="7425" max="7425" width="12.140625" style="650" customWidth="1"/>
    <col min="7426" max="7426" width="24.140625" style="650" customWidth="1"/>
    <col min="7427" max="7427" width="11.42578125" style="650" customWidth="1"/>
    <col min="7428" max="7428" width="23.140625" style="650" customWidth="1"/>
    <col min="7429" max="7429" width="37.7109375" style="650" customWidth="1"/>
    <col min="7430" max="7430" width="0" style="650" hidden="1" customWidth="1"/>
    <col min="7431" max="7680" width="9.140625" style="650"/>
    <col min="7681" max="7681" width="12.140625" style="650" customWidth="1"/>
    <col min="7682" max="7682" width="24.140625" style="650" customWidth="1"/>
    <col min="7683" max="7683" width="11.42578125" style="650" customWidth="1"/>
    <col min="7684" max="7684" width="23.140625" style="650" customWidth="1"/>
    <col min="7685" max="7685" width="37.7109375" style="650" customWidth="1"/>
    <col min="7686" max="7686" width="0" style="650" hidden="1" customWidth="1"/>
    <col min="7687" max="7936" width="9.140625" style="650"/>
    <col min="7937" max="7937" width="12.140625" style="650" customWidth="1"/>
    <col min="7938" max="7938" width="24.140625" style="650" customWidth="1"/>
    <col min="7939" max="7939" width="11.42578125" style="650" customWidth="1"/>
    <col min="7940" max="7940" width="23.140625" style="650" customWidth="1"/>
    <col min="7941" max="7941" width="37.7109375" style="650" customWidth="1"/>
    <col min="7942" max="7942" width="0" style="650" hidden="1" customWidth="1"/>
    <col min="7943" max="8192" width="9.140625" style="650"/>
    <col min="8193" max="8193" width="12.140625" style="650" customWidth="1"/>
    <col min="8194" max="8194" width="24.140625" style="650" customWidth="1"/>
    <col min="8195" max="8195" width="11.42578125" style="650" customWidth="1"/>
    <col min="8196" max="8196" width="23.140625" style="650" customWidth="1"/>
    <col min="8197" max="8197" width="37.7109375" style="650" customWidth="1"/>
    <col min="8198" max="8198" width="0" style="650" hidden="1" customWidth="1"/>
    <col min="8199" max="8448" width="9.140625" style="650"/>
    <col min="8449" max="8449" width="12.140625" style="650" customWidth="1"/>
    <col min="8450" max="8450" width="24.140625" style="650" customWidth="1"/>
    <col min="8451" max="8451" width="11.42578125" style="650" customWidth="1"/>
    <col min="8452" max="8452" width="23.140625" style="650" customWidth="1"/>
    <col min="8453" max="8453" width="37.7109375" style="650" customWidth="1"/>
    <col min="8454" max="8454" width="0" style="650" hidden="1" customWidth="1"/>
    <col min="8455" max="8704" width="9.140625" style="650"/>
    <col min="8705" max="8705" width="12.140625" style="650" customWidth="1"/>
    <col min="8706" max="8706" width="24.140625" style="650" customWidth="1"/>
    <col min="8707" max="8707" width="11.42578125" style="650" customWidth="1"/>
    <col min="8708" max="8708" width="23.140625" style="650" customWidth="1"/>
    <col min="8709" max="8709" width="37.7109375" style="650" customWidth="1"/>
    <col min="8710" max="8710" width="0" style="650" hidden="1" customWidth="1"/>
    <col min="8711" max="8960" width="9.140625" style="650"/>
    <col min="8961" max="8961" width="12.140625" style="650" customWidth="1"/>
    <col min="8962" max="8962" width="24.140625" style="650" customWidth="1"/>
    <col min="8963" max="8963" width="11.42578125" style="650" customWidth="1"/>
    <col min="8964" max="8964" width="23.140625" style="650" customWidth="1"/>
    <col min="8965" max="8965" width="37.7109375" style="650" customWidth="1"/>
    <col min="8966" max="8966" width="0" style="650" hidden="1" customWidth="1"/>
    <col min="8967" max="9216" width="9.140625" style="650"/>
    <col min="9217" max="9217" width="12.140625" style="650" customWidth="1"/>
    <col min="9218" max="9218" width="24.140625" style="650" customWidth="1"/>
    <col min="9219" max="9219" width="11.42578125" style="650" customWidth="1"/>
    <col min="9220" max="9220" width="23.140625" style="650" customWidth="1"/>
    <col min="9221" max="9221" width="37.7109375" style="650" customWidth="1"/>
    <col min="9222" max="9222" width="0" style="650" hidden="1" customWidth="1"/>
    <col min="9223" max="9472" width="9.140625" style="650"/>
    <col min="9473" max="9473" width="12.140625" style="650" customWidth="1"/>
    <col min="9474" max="9474" width="24.140625" style="650" customWidth="1"/>
    <col min="9475" max="9475" width="11.42578125" style="650" customWidth="1"/>
    <col min="9476" max="9476" width="23.140625" style="650" customWidth="1"/>
    <col min="9477" max="9477" width="37.7109375" style="650" customWidth="1"/>
    <col min="9478" max="9478" width="0" style="650" hidden="1" customWidth="1"/>
    <col min="9479" max="9728" width="9.140625" style="650"/>
    <col min="9729" max="9729" width="12.140625" style="650" customWidth="1"/>
    <col min="9730" max="9730" width="24.140625" style="650" customWidth="1"/>
    <col min="9731" max="9731" width="11.42578125" style="650" customWidth="1"/>
    <col min="9732" max="9732" width="23.140625" style="650" customWidth="1"/>
    <col min="9733" max="9733" width="37.7109375" style="650" customWidth="1"/>
    <col min="9734" max="9734" width="0" style="650" hidden="1" customWidth="1"/>
    <col min="9735" max="9984" width="9.140625" style="650"/>
    <col min="9985" max="9985" width="12.140625" style="650" customWidth="1"/>
    <col min="9986" max="9986" width="24.140625" style="650" customWidth="1"/>
    <col min="9987" max="9987" width="11.42578125" style="650" customWidth="1"/>
    <col min="9988" max="9988" width="23.140625" style="650" customWidth="1"/>
    <col min="9989" max="9989" width="37.7109375" style="650" customWidth="1"/>
    <col min="9990" max="9990" width="0" style="650" hidden="1" customWidth="1"/>
    <col min="9991" max="10240" width="9.140625" style="650"/>
    <col min="10241" max="10241" width="12.140625" style="650" customWidth="1"/>
    <col min="10242" max="10242" width="24.140625" style="650" customWidth="1"/>
    <col min="10243" max="10243" width="11.42578125" style="650" customWidth="1"/>
    <col min="10244" max="10244" width="23.140625" style="650" customWidth="1"/>
    <col min="10245" max="10245" width="37.7109375" style="650" customWidth="1"/>
    <col min="10246" max="10246" width="0" style="650" hidden="1" customWidth="1"/>
    <col min="10247" max="10496" width="9.140625" style="650"/>
    <col min="10497" max="10497" width="12.140625" style="650" customWidth="1"/>
    <col min="10498" max="10498" width="24.140625" style="650" customWidth="1"/>
    <col min="10499" max="10499" width="11.42578125" style="650" customWidth="1"/>
    <col min="10500" max="10500" width="23.140625" style="650" customWidth="1"/>
    <col min="10501" max="10501" width="37.7109375" style="650" customWidth="1"/>
    <col min="10502" max="10502" width="0" style="650" hidden="1" customWidth="1"/>
    <col min="10503" max="10752" width="9.140625" style="650"/>
    <col min="10753" max="10753" width="12.140625" style="650" customWidth="1"/>
    <col min="10754" max="10754" width="24.140625" style="650" customWidth="1"/>
    <col min="10755" max="10755" width="11.42578125" style="650" customWidth="1"/>
    <col min="10756" max="10756" width="23.140625" style="650" customWidth="1"/>
    <col min="10757" max="10757" width="37.7109375" style="650" customWidth="1"/>
    <col min="10758" max="10758" width="0" style="650" hidden="1" customWidth="1"/>
    <col min="10759" max="11008" width="9.140625" style="650"/>
    <col min="11009" max="11009" width="12.140625" style="650" customWidth="1"/>
    <col min="11010" max="11010" width="24.140625" style="650" customWidth="1"/>
    <col min="11011" max="11011" width="11.42578125" style="650" customWidth="1"/>
    <col min="11012" max="11012" width="23.140625" style="650" customWidth="1"/>
    <col min="11013" max="11013" width="37.7109375" style="650" customWidth="1"/>
    <col min="11014" max="11014" width="0" style="650" hidden="1" customWidth="1"/>
    <col min="11015" max="11264" width="9.140625" style="650"/>
    <col min="11265" max="11265" width="12.140625" style="650" customWidth="1"/>
    <col min="11266" max="11266" width="24.140625" style="650" customWidth="1"/>
    <col min="11267" max="11267" width="11.42578125" style="650" customWidth="1"/>
    <col min="11268" max="11268" width="23.140625" style="650" customWidth="1"/>
    <col min="11269" max="11269" width="37.7109375" style="650" customWidth="1"/>
    <col min="11270" max="11270" width="0" style="650" hidden="1" customWidth="1"/>
    <col min="11271" max="11520" width="9.140625" style="650"/>
    <col min="11521" max="11521" width="12.140625" style="650" customWidth="1"/>
    <col min="11522" max="11522" width="24.140625" style="650" customWidth="1"/>
    <col min="11523" max="11523" width="11.42578125" style="650" customWidth="1"/>
    <col min="11524" max="11524" width="23.140625" style="650" customWidth="1"/>
    <col min="11525" max="11525" width="37.7109375" style="650" customWidth="1"/>
    <col min="11526" max="11526" width="0" style="650" hidden="1" customWidth="1"/>
    <col min="11527" max="11776" width="9.140625" style="650"/>
    <col min="11777" max="11777" width="12.140625" style="650" customWidth="1"/>
    <col min="11778" max="11778" width="24.140625" style="650" customWidth="1"/>
    <col min="11779" max="11779" width="11.42578125" style="650" customWidth="1"/>
    <col min="11780" max="11780" width="23.140625" style="650" customWidth="1"/>
    <col min="11781" max="11781" width="37.7109375" style="650" customWidth="1"/>
    <col min="11782" max="11782" width="0" style="650" hidden="1" customWidth="1"/>
    <col min="11783" max="12032" width="9.140625" style="650"/>
    <col min="12033" max="12033" width="12.140625" style="650" customWidth="1"/>
    <col min="12034" max="12034" width="24.140625" style="650" customWidth="1"/>
    <col min="12035" max="12035" width="11.42578125" style="650" customWidth="1"/>
    <col min="12036" max="12036" width="23.140625" style="650" customWidth="1"/>
    <col min="12037" max="12037" width="37.7109375" style="650" customWidth="1"/>
    <col min="12038" max="12038" width="0" style="650" hidden="1" customWidth="1"/>
    <col min="12039" max="12288" width="9.140625" style="650"/>
    <col min="12289" max="12289" width="12.140625" style="650" customWidth="1"/>
    <col min="12290" max="12290" width="24.140625" style="650" customWidth="1"/>
    <col min="12291" max="12291" width="11.42578125" style="650" customWidth="1"/>
    <col min="12292" max="12292" width="23.140625" style="650" customWidth="1"/>
    <col min="12293" max="12293" width="37.7109375" style="650" customWidth="1"/>
    <col min="12294" max="12294" width="0" style="650" hidden="1" customWidth="1"/>
    <col min="12295" max="12544" width="9.140625" style="650"/>
    <col min="12545" max="12545" width="12.140625" style="650" customWidth="1"/>
    <col min="12546" max="12546" width="24.140625" style="650" customWidth="1"/>
    <col min="12547" max="12547" width="11.42578125" style="650" customWidth="1"/>
    <col min="12548" max="12548" width="23.140625" style="650" customWidth="1"/>
    <col min="12549" max="12549" width="37.7109375" style="650" customWidth="1"/>
    <col min="12550" max="12550" width="0" style="650" hidden="1" customWidth="1"/>
    <col min="12551" max="12800" width="9.140625" style="650"/>
    <col min="12801" max="12801" width="12.140625" style="650" customWidth="1"/>
    <col min="12802" max="12802" width="24.140625" style="650" customWidth="1"/>
    <col min="12803" max="12803" width="11.42578125" style="650" customWidth="1"/>
    <col min="12804" max="12804" width="23.140625" style="650" customWidth="1"/>
    <col min="12805" max="12805" width="37.7109375" style="650" customWidth="1"/>
    <col min="12806" max="12806" width="0" style="650" hidden="1" customWidth="1"/>
    <col min="12807" max="13056" width="9.140625" style="650"/>
    <col min="13057" max="13057" width="12.140625" style="650" customWidth="1"/>
    <col min="13058" max="13058" width="24.140625" style="650" customWidth="1"/>
    <col min="13059" max="13059" width="11.42578125" style="650" customWidth="1"/>
    <col min="13060" max="13060" width="23.140625" style="650" customWidth="1"/>
    <col min="13061" max="13061" width="37.7109375" style="650" customWidth="1"/>
    <col min="13062" max="13062" width="0" style="650" hidden="1" customWidth="1"/>
    <col min="13063" max="13312" width="9.140625" style="650"/>
    <col min="13313" max="13313" width="12.140625" style="650" customWidth="1"/>
    <col min="13314" max="13314" width="24.140625" style="650" customWidth="1"/>
    <col min="13315" max="13315" width="11.42578125" style="650" customWidth="1"/>
    <col min="13316" max="13316" width="23.140625" style="650" customWidth="1"/>
    <col min="13317" max="13317" width="37.7109375" style="650" customWidth="1"/>
    <col min="13318" max="13318" width="0" style="650" hidden="1" customWidth="1"/>
    <col min="13319" max="13568" width="9.140625" style="650"/>
    <col min="13569" max="13569" width="12.140625" style="650" customWidth="1"/>
    <col min="13570" max="13570" width="24.140625" style="650" customWidth="1"/>
    <col min="13571" max="13571" width="11.42578125" style="650" customWidth="1"/>
    <col min="13572" max="13572" width="23.140625" style="650" customWidth="1"/>
    <col min="13573" max="13573" width="37.7109375" style="650" customWidth="1"/>
    <col min="13574" max="13574" width="0" style="650" hidden="1" customWidth="1"/>
    <col min="13575" max="13824" width="9.140625" style="650"/>
    <col min="13825" max="13825" width="12.140625" style="650" customWidth="1"/>
    <col min="13826" max="13826" width="24.140625" style="650" customWidth="1"/>
    <col min="13827" max="13827" width="11.42578125" style="650" customWidth="1"/>
    <col min="13828" max="13828" width="23.140625" style="650" customWidth="1"/>
    <col min="13829" max="13829" width="37.7109375" style="650" customWidth="1"/>
    <col min="13830" max="13830" width="0" style="650" hidden="1" customWidth="1"/>
    <col min="13831" max="14080" width="9.140625" style="650"/>
    <col min="14081" max="14081" width="12.140625" style="650" customWidth="1"/>
    <col min="14082" max="14082" width="24.140625" style="650" customWidth="1"/>
    <col min="14083" max="14083" width="11.42578125" style="650" customWidth="1"/>
    <col min="14084" max="14084" width="23.140625" style="650" customWidth="1"/>
    <col min="14085" max="14085" width="37.7109375" style="650" customWidth="1"/>
    <col min="14086" max="14086" width="0" style="650" hidden="1" customWidth="1"/>
    <col min="14087" max="14336" width="9.140625" style="650"/>
    <col min="14337" max="14337" width="12.140625" style="650" customWidth="1"/>
    <col min="14338" max="14338" width="24.140625" style="650" customWidth="1"/>
    <col min="14339" max="14339" width="11.42578125" style="650" customWidth="1"/>
    <col min="14340" max="14340" width="23.140625" style="650" customWidth="1"/>
    <col min="14341" max="14341" width="37.7109375" style="650" customWidth="1"/>
    <col min="14342" max="14342" width="0" style="650" hidden="1" customWidth="1"/>
    <col min="14343" max="14592" width="9.140625" style="650"/>
    <col min="14593" max="14593" width="12.140625" style="650" customWidth="1"/>
    <col min="14594" max="14594" width="24.140625" style="650" customWidth="1"/>
    <col min="14595" max="14595" width="11.42578125" style="650" customWidth="1"/>
    <col min="14596" max="14596" width="23.140625" style="650" customWidth="1"/>
    <col min="14597" max="14597" width="37.7109375" style="650" customWidth="1"/>
    <col min="14598" max="14598" width="0" style="650" hidden="1" customWidth="1"/>
    <col min="14599" max="14848" width="9.140625" style="650"/>
    <col min="14849" max="14849" width="12.140625" style="650" customWidth="1"/>
    <col min="14850" max="14850" width="24.140625" style="650" customWidth="1"/>
    <col min="14851" max="14851" width="11.42578125" style="650" customWidth="1"/>
    <col min="14852" max="14852" width="23.140625" style="650" customWidth="1"/>
    <col min="14853" max="14853" width="37.7109375" style="650" customWidth="1"/>
    <col min="14854" max="14854" width="0" style="650" hidden="1" customWidth="1"/>
    <col min="14855" max="15104" width="9.140625" style="650"/>
    <col min="15105" max="15105" width="12.140625" style="650" customWidth="1"/>
    <col min="15106" max="15106" width="24.140625" style="650" customWidth="1"/>
    <col min="15107" max="15107" width="11.42578125" style="650" customWidth="1"/>
    <col min="15108" max="15108" width="23.140625" style="650" customWidth="1"/>
    <col min="15109" max="15109" width="37.7109375" style="650" customWidth="1"/>
    <col min="15110" max="15110" width="0" style="650" hidden="1" customWidth="1"/>
    <col min="15111" max="15360" width="9.140625" style="650"/>
    <col min="15361" max="15361" width="12.140625" style="650" customWidth="1"/>
    <col min="15362" max="15362" width="24.140625" style="650" customWidth="1"/>
    <col min="15363" max="15363" width="11.42578125" style="650" customWidth="1"/>
    <col min="15364" max="15364" width="23.140625" style="650" customWidth="1"/>
    <col min="15365" max="15365" width="37.7109375" style="650" customWidth="1"/>
    <col min="15366" max="15366" width="0" style="650" hidden="1" customWidth="1"/>
    <col min="15367" max="15616" width="9.140625" style="650"/>
    <col min="15617" max="15617" width="12.140625" style="650" customWidth="1"/>
    <col min="15618" max="15618" width="24.140625" style="650" customWidth="1"/>
    <col min="15619" max="15619" width="11.42578125" style="650" customWidth="1"/>
    <col min="15620" max="15620" width="23.140625" style="650" customWidth="1"/>
    <col min="15621" max="15621" width="37.7109375" style="650" customWidth="1"/>
    <col min="15622" max="15622" width="0" style="650" hidden="1" customWidth="1"/>
    <col min="15623" max="15872" width="9.140625" style="650"/>
    <col min="15873" max="15873" width="12.140625" style="650" customWidth="1"/>
    <col min="15874" max="15874" width="24.140625" style="650" customWidth="1"/>
    <col min="15875" max="15875" width="11.42578125" style="650" customWidth="1"/>
    <col min="15876" max="15876" width="23.140625" style="650" customWidth="1"/>
    <col min="15877" max="15877" width="37.7109375" style="650" customWidth="1"/>
    <col min="15878" max="15878" width="0" style="650" hidden="1" customWidth="1"/>
    <col min="15879" max="16128" width="9.140625" style="650"/>
    <col min="16129" max="16129" width="12.140625" style="650" customWidth="1"/>
    <col min="16130" max="16130" width="24.140625" style="650" customWidth="1"/>
    <col min="16131" max="16131" width="11.42578125" style="650" customWidth="1"/>
    <col min="16132" max="16132" width="23.140625" style="650" customWidth="1"/>
    <col min="16133" max="16133" width="37.7109375" style="650" customWidth="1"/>
    <col min="16134" max="16134" width="0" style="650" hidden="1" customWidth="1"/>
    <col min="16135" max="16384" width="9.140625" style="650"/>
  </cols>
  <sheetData>
    <row r="1" spans="1:5" ht="22.5" customHeight="1">
      <c r="A1" s="646" t="str">
        <f>'Attach 9'!A1</f>
        <v>Package No. :N2JM/C&amp;M/CS/22(20)</v>
      </c>
      <c r="B1" s="700"/>
      <c r="C1" s="700"/>
      <c r="D1" s="700"/>
      <c r="E1" s="648" t="s">
        <v>742</v>
      </c>
    </row>
    <row r="2" spans="1:5" ht="3.75" customHeight="1">
      <c r="A2" s="701"/>
      <c r="B2" s="701"/>
      <c r="C2" s="701"/>
      <c r="D2" s="701"/>
      <c r="E2" s="711"/>
    </row>
    <row r="3" spans="1:5" ht="94.5" customHeight="1">
      <c r="A3" s="1368" t="str">
        <f>'Attach 9'!A3:I3</f>
        <v>Renovation of washrooms in GRID Bhawan, RHQ, Jammu</v>
      </c>
      <c r="B3" s="1368"/>
      <c r="C3" s="1368"/>
      <c r="D3" s="1368"/>
      <c r="E3" s="1368"/>
    </row>
    <row r="4" spans="1:5" ht="12" customHeight="1">
      <c r="A4" s="652"/>
    </row>
    <row r="5" spans="1:5" ht="33" customHeight="1">
      <c r="A5" s="1369" t="s">
        <v>743</v>
      </c>
      <c r="B5" s="1369"/>
      <c r="C5" s="1369"/>
      <c r="D5" s="1369"/>
      <c r="E5" s="1369"/>
    </row>
    <row r="6" spans="1:5" ht="12" customHeight="1">
      <c r="A6" s="657"/>
    </row>
    <row r="7" spans="1:5" ht="20.100000000000001" customHeight="1">
      <c r="A7" s="655" t="str">
        <f>'Attach 9'!A7</f>
        <v>Bidder’s Name and Address (Sole Bidder) :</v>
      </c>
      <c r="E7" s="658" t="str">
        <f>'[1]Attach 3(JV)'!E7</f>
        <v>To:</v>
      </c>
    </row>
    <row r="8" spans="1:5" ht="20.25" customHeight="1">
      <c r="A8" s="1238" t="str">
        <f>'Attach 9'!A8:D8</f>
        <v/>
      </c>
      <c r="B8" s="1238"/>
      <c r="C8" s="1238"/>
      <c r="D8" s="1238"/>
      <c r="E8" s="659" t="str">
        <f>'[1]Attach 3(JV)'!E8</f>
        <v>Contract Services</v>
      </c>
    </row>
    <row r="9" spans="1:5" ht="15">
      <c r="A9" s="660" t="s">
        <v>337</v>
      </c>
      <c r="B9" s="1239" t="str">
        <f>'Attach 9'!B9:D9</f>
        <v/>
      </c>
      <c r="C9" s="1239"/>
      <c r="D9" s="1239"/>
      <c r="E9" s="659" t="str">
        <f>'[1]Attach 3(JV)'!E9</f>
        <v>Power Grid Corporation of India Ltd.,</v>
      </c>
    </row>
    <row r="10" spans="1:5" ht="15">
      <c r="A10" s="660" t="s">
        <v>338</v>
      </c>
      <c r="B10" s="1235" t="str">
        <f>'Attach 9'!B10:D10</f>
        <v/>
      </c>
      <c r="C10" s="1235"/>
      <c r="D10" s="1235"/>
      <c r="E10" s="659" t="str">
        <f>'[1]Attach 3(JV)'!E10</f>
        <v>"Saudamini", Plot No. 2, Sector 29</v>
      </c>
    </row>
    <row r="11" spans="1:5">
      <c r="B11" s="1235" t="str">
        <f>'Attach 9'!B11:D11</f>
        <v/>
      </c>
      <c r="C11" s="1235"/>
      <c r="D11" s="1235"/>
      <c r="E11" s="659" t="str">
        <f>'[1]Attach 3(JV)'!E11</f>
        <v>Gurgaon (Haryana) - 122001</v>
      </c>
    </row>
    <row r="12" spans="1:5">
      <c r="A12" s="657"/>
      <c r="B12" s="1235" t="str">
        <f>'Attach 9'!B12:D12</f>
        <v/>
      </c>
      <c r="C12" s="1235"/>
      <c r="D12" s="1235"/>
      <c r="E12" s="712"/>
    </row>
    <row r="13" spans="1:5" ht="12" customHeight="1">
      <c r="A13" s="657"/>
      <c r="B13" s="713"/>
      <c r="C13" s="713"/>
      <c r="D13" s="713"/>
    </row>
    <row r="14" spans="1:5" ht="20.100000000000001" customHeight="1">
      <c r="A14" s="649" t="s">
        <v>332</v>
      </c>
    </row>
    <row r="15" spans="1:5" ht="15" customHeight="1">
      <c r="A15" s="714"/>
      <c r="B15" s="714"/>
      <c r="C15" s="714"/>
      <c r="D15" s="714"/>
      <c r="E15" s="714"/>
    </row>
    <row r="16" spans="1:5" ht="57" customHeight="1">
      <c r="A16" s="715" t="s">
        <v>376</v>
      </c>
      <c r="B16" s="1365" t="s">
        <v>744</v>
      </c>
      <c r="C16" s="1365"/>
      <c r="D16" s="1365"/>
      <c r="E16" s="1365"/>
    </row>
    <row r="17" spans="1:6" ht="20.25" customHeight="1">
      <c r="A17" s="715"/>
      <c r="B17" s="1366" t="s">
        <v>745</v>
      </c>
      <c r="C17" s="1366"/>
      <c r="D17" s="716"/>
      <c r="E17" s="716"/>
    </row>
    <row r="18" spans="1:6" ht="22.5" customHeight="1">
      <c r="A18" s="715"/>
      <c r="B18" s="717" t="s">
        <v>791</v>
      </c>
      <c r="C18" s="715" t="s">
        <v>746</v>
      </c>
      <c r="D18" s="716"/>
      <c r="E18" s="716"/>
      <c r="F18" s="650" t="s">
        <v>747</v>
      </c>
    </row>
    <row r="19" spans="1:6" ht="24.75" customHeight="1">
      <c r="A19" s="715"/>
      <c r="B19" s="716"/>
      <c r="C19" s="716"/>
      <c r="D19" s="716"/>
      <c r="E19" s="716"/>
      <c r="F19" s="650" t="s">
        <v>746</v>
      </c>
    </row>
    <row r="20" spans="1:6" ht="66" hidden="1" customHeight="1">
      <c r="A20" s="715" t="s">
        <v>377</v>
      </c>
      <c r="B20" s="1365" t="s">
        <v>748</v>
      </c>
      <c r="C20" s="1365"/>
      <c r="D20" s="1365"/>
      <c r="E20" s="1365"/>
    </row>
    <row r="21" spans="1:6" ht="18.75" hidden="1" customHeight="1">
      <c r="A21" s="718" t="s">
        <v>749</v>
      </c>
      <c r="B21" s="1367"/>
      <c r="C21" s="1367"/>
      <c r="D21" s="1367"/>
      <c r="E21" s="1367"/>
      <c r="F21" s="650" t="s">
        <v>750</v>
      </c>
    </row>
    <row r="22" spans="1:6" ht="27" hidden="1" customHeight="1">
      <c r="A22" s="714"/>
      <c r="B22" s="1362" t="s">
        <v>751</v>
      </c>
      <c r="C22" s="1362"/>
      <c r="D22" s="1362"/>
      <c r="E22" s="1362"/>
      <c r="F22" s="650" t="s">
        <v>752</v>
      </c>
    </row>
    <row r="23" spans="1:6" ht="36" hidden="1" customHeight="1">
      <c r="A23" s="714"/>
      <c r="B23" s="1363" t="s">
        <v>753</v>
      </c>
      <c r="C23" s="1363"/>
      <c r="D23" s="1363"/>
      <c r="E23" s="1363"/>
    </row>
    <row r="24" spans="1:6" ht="35.25" customHeight="1">
      <c r="A24" s="719" t="s">
        <v>377</v>
      </c>
      <c r="B24" s="1364" t="s">
        <v>97</v>
      </c>
      <c r="C24" s="1364"/>
      <c r="D24" s="1364"/>
      <c r="E24" s="1364"/>
    </row>
    <row r="25" spans="1:6" ht="36" customHeight="1">
      <c r="A25" s="720" t="s">
        <v>124</v>
      </c>
      <c r="B25" s="1370" t="s">
        <v>98</v>
      </c>
      <c r="C25" s="1370"/>
      <c r="D25" s="1370"/>
      <c r="E25" s="721" t="str">
        <f>B9</f>
        <v/>
      </c>
    </row>
    <row r="26" spans="1:6" ht="18.95" customHeight="1">
      <c r="A26" s="722" t="s">
        <v>125</v>
      </c>
      <c r="B26" s="1371" t="s">
        <v>99</v>
      </c>
      <c r="C26" s="1371"/>
      <c r="D26" s="1371"/>
      <c r="E26" s="723"/>
    </row>
    <row r="27" spans="1:6">
      <c r="A27" s="724"/>
      <c r="B27" s="1371" t="s">
        <v>100</v>
      </c>
      <c r="C27" s="1371"/>
      <c r="D27" s="1371"/>
      <c r="E27" s="725"/>
    </row>
    <row r="28" spans="1:6" ht="18" customHeight="1">
      <c r="A28" s="724"/>
      <c r="B28" s="1371"/>
      <c r="C28" s="1371"/>
      <c r="D28" s="1371"/>
      <c r="E28" s="725"/>
    </row>
    <row r="29" spans="1:6">
      <c r="A29" s="724"/>
      <c r="B29" s="1371"/>
      <c r="C29" s="1371"/>
      <c r="D29" s="1371"/>
      <c r="E29" s="725"/>
    </row>
    <row r="30" spans="1:6">
      <c r="A30" s="724"/>
      <c r="B30" s="1371" t="s">
        <v>101</v>
      </c>
      <c r="C30" s="1371"/>
      <c r="D30" s="1371"/>
      <c r="E30" s="725"/>
    </row>
    <row r="31" spans="1:6">
      <c r="A31" s="724"/>
      <c r="B31" s="1371"/>
      <c r="C31" s="1371"/>
      <c r="D31" s="1371"/>
      <c r="E31" s="726"/>
    </row>
    <row r="32" spans="1:6">
      <c r="A32" s="724"/>
      <c r="B32" s="1371"/>
      <c r="C32" s="1371"/>
      <c r="D32" s="1371"/>
      <c r="E32" s="726"/>
    </row>
    <row r="33" spans="1:10">
      <c r="A33" s="724"/>
      <c r="B33" s="1371" t="s">
        <v>102</v>
      </c>
      <c r="C33" s="1371"/>
      <c r="D33" s="1371"/>
      <c r="E33" s="726"/>
    </row>
    <row r="34" spans="1:10">
      <c r="A34" s="724"/>
      <c r="B34" s="1371"/>
      <c r="C34" s="1371"/>
      <c r="D34" s="1371"/>
      <c r="E34" s="725"/>
    </row>
    <row r="35" spans="1:10" ht="15">
      <c r="A35" s="724"/>
      <c r="B35" s="1371"/>
      <c r="C35" s="1371"/>
      <c r="D35" s="1371"/>
      <c r="E35" s="727"/>
      <c r="J35" s="818" t="s">
        <v>860</v>
      </c>
    </row>
    <row r="36" spans="1:10" ht="20.25" customHeight="1">
      <c r="A36" s="1387" t="s">
        <v>853</v>
      </c>
      <c r="B36" s="1377" t="s">
        <v>103</v>
      </c>
      <c r="C36" s="1377"/>
      <c r="D36" s="1377"/>
      <c r="E36" s="1372"/>
      <c r="J36" s="70" t="s">
        <v>542</v>
      </c>
    </row>
    <row r="37" spans="1:10" ht="48.75" customHeight="1">
      <c r="A37" s="1387"/>
      <c r="B37" s="1374" t="s">
        <v>104</v>
      </c>
      <c r="C37" s="1375"/>
      <c r="D37" s="1376"/>
      <c r="E37" s="1373"/>
    </row>
    <row r="38" spans="1:10" ht="112.15" customHeight="1">
      <c r="A38" s="802" t="s">
        <v>854</v>
      </c>
      <c r="B38" s="1388" t="s">
        <v>855</v>
      </c>
      <c r="C38" s="1389"/>
      <c r="D38" s="1390"/>
      <c r="E38" s="817"/>
    </row>
    <row r="39" spans="1:10" ht="67.150000000000006" customHeight="1">
      <c r="A39" s="802" t="s">
        <v>856</v>
      </c>
      <c r="B39" s="1388" t="s">
        <v>857</v>
      </c>
      <c r="C39" s="1389"/>
      <c r="D39" s="1390"/>
      <c r="E39" s="801"/>
    </row>
    <row r="40" spans="1:10" ht="117.6" customHeight="1">
      <c r="A40" s="802" t="s">
        <v>858</v>
      </c>
      <c r="B40" s="1391" t="s">
        <v>859</v>
      </c>
      <c r="C40" s="1389"/>
      <c r="D40" s="1390"/>
      <c r="E40" s="819"/>
    </row>
    <row r="41" spans="1:10">
      <c r="A41" s="728" t="s">
        <v>127</v>
      </c>
      <c r="B41" s="1379" t="s">
        <v>105</v>
      </c>
      <c r="C41" s="1379"/>
      <c r="D41" s="1379"/>
      <c r="E41" s="729"/>
    </row>
    <row r="42" spans="1:10" ht="15">
      <c r="A42" s="728" t="s">
        <v>128</v>
      </c>
      <c r="B42" s="1386" t="s">
        <v>754</v>
      </c>
      <c r="C42" s="1386"/>
      <c r="D42" s="1386"/>
      <c r="E42" s="730"/>
    </row>
    <row r="43" spans="1:10" ht="35.25" customHeight="1">
      <c r="A43" s="728" t="s">
        <v>376</v>
      </c>
      <c r="B43" s="1383" t="s">
        <v>790</v>
      </c>
      <c r="C43" s="1384"/>
      <c r="D43" s="1384"/>
      <c r="E43" s="1385"/>
    </row>
    <row r="44" spans="1:10" ht="15" customHeight="1">
      <c r="A44" s="728"/>
      <c r="B44" s="731" t="s">
        <v>755</v>
      </c>
      <c r="C44" s="732"/>
      <c r="D44" s="732"/>
      <c r="E44" s="733" t="s">
        <v>756</v>
      </c>
    </row>
    <row r="45" spans="1:10">
      <c r="A45" s="679" t="s">
        <v>22</v>
      </c>
      <c r="B45" s="1380"/>
      <c r="C45" s="1381"/>
      <c r="D45" s="1382"/>
      <c r="E45" s="729"/>
    </row>
    <row r="46" spans="1:10">
      <c r="A46" s="679" t="s">
        <v>31</v>
      </c>
      <c r="B46" s="1380"/>
      <c r="C46" s="1381"/>
      <c r="D46" s="1382"/>
      <c r="E46" s="729"/>
    </row>
    <row r="47" spans="1:10">
      <c r="A47" s="679" t="s">
        <v>453</v>
      </c>
      <c r="B47" s="1380"/>
      <c r="C47" s="1381"/>
      <c r="D47" s="1382"/>
      <c r="E47" s="729"/>
    </row>
    <row r="48" spans="1:10">
      <c r="A48" s="679" t="s">
        <v>757</v>
      </c>
      <c r="B48" s="1380"/>
      <c r="C48" s="1381"/>
      <c r="D48" s="1382"/>
      <c r="E48" s="729"/>
    </row>
    <row r="49" spans="1:5">
      <c r="A49" s="679" t="s">
        <v>523</v>
      </c>
      <c r="B49" s="1380"/>
      <c r="C49" s="1381"/>
      <c r="D49" s="1382"/>
      <c r="E49" s="729"/>
    </row>
    <row r="50" spans="1:5">
      <c r="A50" s="679" t="s">
        <v>555</v>
      </c>
      <c r="B50" s="1380"/>
      <c r="C50" s="1381"/>
      <c r="D50" s="1382"/>
      <c r="E50" s="729"/>
    </row>
    <row r="51" spans="1:5">
      <c r="A51" s="679" t="s">
        <v>556</v>
      </c>
      <c r="B51" s="1380"/>
      <c r="C51" s="1381"/>
      <c r="D51" s="1382"/>
      <c r="E51" s="729"/>
    </row>
    <row r="52" spans="1:5">
      <c r="A52" s="679" t="s">
        <v>557</v>
      </c>
      <c r="B52" s="1380"/>
      <c r="C52" s="1381"/>
      <c r="D52" s="1382"/>
      <c r="E52" s="729"/>
    </row>
    <row r="53" spans="1:5">
      <c r="A53" s="679" t="s">
        <v>558</v>
      </c>
      <c r="B53" s="1380"/>
      <c r="C53" s="1381"/>
      <c r="D53" s="1382"/>
      <c r="E53" s="729"/>
    </row>
    <row r="54" spans="1:5">
      <c r="A54" s="679" t="s">
        <v>559</v>
      </c>
      <c r="B54" s="1380"/>
      <c r="C54" s="1381"/>
      <c r="D54" s="1382"/>
      <c r="E54" s="729"/>
    </row>
    <row r="55" spans="1:5">
      <c r="A55" s="679" t="s">
        <v>758</v>
      </c>
      <c r="B55" s="1380"/>
      <c r="C55" s="1381"/>
      <c r="D55" s="1382"/>
      <c r="E55" s="729"/>
    </row>
    <row r="56" spans="1:5">
      <c r="A56" s="679" t="s">
        <v>759</v>
      </c>
      <c r="B56" s="1380"/>
      <c r="C56" s="1381"/>
      <c r="D56" s="1382"/>
      <c r="E56" s="729"/>
    </row>
    <row r="57" spans="1:5">
      <c r="A57" s="728" t="s">
        <v>129</v>
      </c>
      <c r="B57" s="1379" t="s">
        <v>110</v>
      </c>
      <c r="C57" s="1379"/>
      <c r="D57" s="1379"/>
      <c r="E57" s="729"/>
    </row>
    <row r="58" spans="1:5" ht="15.75" customHeight="1">
      <c r="A58" s="734" t="s">
        <v>760</v>
      </c>
      <c r="B58" s="1371" t="s">
        <v>111</v>
      </c>
      <c r="C58" s="1371"/>
      <c r="D58" s="1371"/>
      <c r="E58" s="729"/>
    </row>
    <row r="59" spans="1:5">
      <c r="A59" s="735"/>
      <c r="B59" s="1371"/>
      <c r="C59" s="1371"/>
      <c r="D59" s="1371"/>
      <c r="E59" s="725"/>
    </row>
    <row r="60" spans="1:5">
      <c r="A60" s="736"/>
      <c r="B60" s="1378"/>
      <c r="C60" s="1378"/>
      <c r="D60" s="1378"/>
      <c r="E60" s="727"/>
    </row>
    <row r="61" spans="1:5">
      <c r="A61" s="735" t="s">
        <v>761</v>
      </c>
      <c r="B61" s="1396" t="s">
        <v>112</v>
      </c>
      <c r="C61" s="1396"/>
      <c r="D61" s="1396"/>
      <c r="E61" s="737"/>
    </row>
    <row r="62" spans="1:5">
      <c r="A62" s="735"/>
      <c r="B62" s="1371" t="s">
        <v>149</v>
      </c>
      <c r="C62" s="1371"/>
      <c r="D62" s="1371"/>
      <c r="E62" s="725"/>
    </row>
    <row r="63" spans="1:5" ht="18.95" customHeight="1">
      <c r="A63" s="734" t="s">
        <v>762</v>
      </c>
      <c r="B63" s="1397" t="s">
        <v>763</v>
      </c>
      <c r="C63" s="1398"/>
      <c r="D63" s="1399"/>
      <c r="E63" s="730"/>
    </row>
    <row r="64" spans="1:5" ht="18.95" customHeight="1">
      <c r="A64" s="735"/>
      <c r="B64" s="1371" t="s">
        <v>113</v>
      </c>
      <c r="C64" s="1371"/>
      <c r="D64" s="1371"/>
      <c r="E64" s="725"/>
    </row>
    <row r="65" spans="1:28" ht="18.95" customHeight="1">
      <c r="A65" s="735"/>
      <c r="B65" s="1371" t="s">
        <v>114</v>
      </c>
      <c r="C65" s="1371"/>
      <c r="D65" s="1371"/>
      <c r="E65" s="725"/>
    </row>
    <row r="66" spans="1:28" ht="18.95" customHeight="1">
      <c r="A66" s="736"/>
      <c r="B66" s="1378" t="s">
        <v>115</v>
      </c>
      <c r="C66" s="1378"/>
      <c r="D66" s="1378"/>
      <c r="E66" s="727"/>
    </row>
    <row r="67" spans="1:28" ht="18.95" customHeight="1">
      <c r="A67" s="734" t="s">
        <v>133</v>
      </c>
      <c r="B67" s="1395" t="s">
        <v>116</v>
      </c>
      <c r="C67" s="1395"/>
      <c r="D67" s="1395"/>
      <c r="E67" s="730"/>
    </row>
    <row r="68" spans="1:28" ht="18.95" customHeight="1">
      <c r="A68" s="735"/>
      <c r="B68" s="1371" t="s">
        <v>117</v>
      </c>
      <c r="C68" s="1371"/>
      <c r="D68" s="1371"/>
      <c r="E68" s="725"/>
    </row>
    <row r="69" spans="1:28" ht="18.95" customHeight="1">
      <c r="A69" s="735"/>
      <c r="B69" s="1371" t="s">
        <v>118</v>
      </c>
      <c r="C69" s="1371"/>
      <c r="D69" s="1371"/>
      <c r="E69" s="725"/>
    </row>
    <row r="70" spans="1:28" ht="18.95" customHeight="1">
      <c r="A70" s="735"/>
      <c r="B70" s="1371"/>
      <c r="C70" s="1371"/>
      <c r="D70" s="1371"/>
      <c r="E70" s="725"/>
    </row>
    <row r="71" spans="1:28" ht="18.95" customHeight="1">
      <c r="A71" s="735"/>
      <c r="B71" s="1371"/>
      <c r="C71" s="1371"/>
      <c r="D71" s="1371"/>
      <c r="E71" s="725"/>
    </row>
    <row r="72" spans="1:28" ht="18.95" customHeight="1">
      <c r="A72" s="735"/>
      <c r="B72" s="1371" t="s">
        <v>119</v>
      </c>
      <c r="C72" s="1371"/>
      <c r="D72" s="1371"/>
      <c r="E72" s="725"/>
      <c r="Z72" s="738"/>
      <c r="AA72" s="738"/>
      <c r="AB72" s="738"/>
    </row>
    <row r="73" spans="1:28" ht="18.95" customHeight="1">
      <c r="A73" s="735"/>
      <c r="B73" s="1371" t="s">
        <v>120</v>
      </c>
      <c r="C73" s="1371"/>
      <c r="D73" s="1371"/>
      <c r="E73" s="739"/>
      <c r="Z73" s="738"/>
      <c r="AA73" s="738"/>
      <c r="AB73" s="738"/>
    </row>
    <row r="74" spans="1:28" ht="18.95" customHeight="1">
      <c r="A74" s="735"/>
      <c r="B74" s="1392" t="s">
        <v>120</v>
      </c>
      <c r="C74" s="1393"/>
      <c r="D74" s="1394"/>
      <c r="E74" s="740" t="str">
        <f>IF(F74=1,"Saving Account","Current Account")</f>
        <v>Saving Account</v>
      </c>
      <c r="F74" s="741">
        <v>1</v>
      </c>
      <c r="Z74" s="738"/>
      <c r="AA74" s="738"/>
      <c r="AB74" s="738"/>
    </row>
    <row r="75" spans="1:28" ht="36" customHeight="1">
      <c r="A75" s="703" t="s">
        <v>134</v>
      </c>
      <c r="B75" s="1370" t="s">
        <v>121</v>
      </c>
      <c r="C75" s="1370"/>
      <c r="D75" s="1370"/>
      <c r="E75" s="729"/>
    </row>
    <row r="76" spans="1:28" ht="40.5" customHeight="1">
      <c r="A76" s="703" t="s">
        <v>135</v>
      </c>
      <c r="B76" s="1370" t="s">
        <v>764</v>
      </c>
      <c r="C76" s="1370"/>
      <c r="D76" s="1370"/>
      <c r="E76" s="729"/>
    </row>
    <row r="77" spans="1:28">
      <c r="A77" s="738"/>
      <c r="B77" s="738"/>
      <c r="C77" s="738"/>
      <c r="D77" s="738"/>
      <c r="E77" s="742"/>
    </row>
    <row r="78" spans="1:28" ht="49.5" customHeight="1">
      <c r="A78" s="1363" t="s">
        <v>139</v>
      </c>
      <c r="B78" s="1363"/>
      <c r="C78" s="1363"/>
      <c r="D78" s="1363"/>
      <c r="E78" s="1363"/>
    </row>
    <row r="79" spans="1:28" ht="24.75" customHeight="1">
      <c r="A79" s="691"/>
      <c r="D79" s="743"/>
    </row>
    <row r="80" spans="1:28" ht="24" customHeight="1">
      <c r="D80" s="744"/>
    </row>
    <row r="81" spans="1:5" ht="33" customHeight="1">
      <c r="A81" s="686" t="s">
        <v>7</v>
      </c>
      <c r="B81" s="745" t="str">
        <f>'Attach 9'!B54</f>
        <v/>
      </c>
      <c r="D81" s="744" t="s">
        <v>5</v>
      </c>
      <c r="E81" s="746" t="str">
        <f>'Attach 9'!G54</f>
        <v/>
      </c>
    </row>
    <row r="82" spans="1:5" ht="33" customHeight="1">
      <c r="A82" s="686" t="s">
        <v>8</v>
      </c>
      <c r="B82" s="746" t="str">
        <f>'Attach 9'!B55</f>
        <v/>
      </c>
      <c r="D82" s="744" t="s">
        <v>6</v>
      </c>
      <c r="E82" s="746" t="str">
        <f>'Attach 9'!G55</f>
        <v/>
      </c>
    </row>
    <row r="83" spans="1:5" ht="33" customHeight="1">
      <c r="D83" s="744"/>
      <c r="E83" s="747"/>
    </row>
    <row r="84" spans="1:5" ht="48" customHeight="1">
      <c r="A84" s="691"/>
    </row>
    <row r="85" spans="1:5" ht="96" customHeight="1"/>
    <row r="86" spans="1:5" ht="20.100000000000001" customHeight="1">
      <c r="A86" s="691"/>
    </row>
    <row r="87" spans="1:5" ht="46.5" customHeight="1"/>
    <row r="88" spans="1:5" ht="20.100000000000001" customHeight="1">
      <c r="A88" s="691"/>
    </row>
    <row r="89" spans="1:5" ht="20.100000000000001" customHeight="1"/>
    <row r="90" spans="1:5" ht="20.100000000000001" customHeight="1">
      <c r="A90" s="691"/>
    </row>
    <row r="91" spans="1:5" ht="20.100000000000001" customHeight="1"/>
    <row r="92" spans="1:5" ht="20.100000000000001" customHeight="1"/>
    <row r="93" spans="1:5" ht="20.100000000000001" customHeight="1"/>
    <row r="94" spans="1:5" ht="20.100000000000001" customHeight="1"/>
    <row r="110" ht="62.25" customHeight="1"/>
    <row r="112" ht="57" customHeight="1"/>
    <row r="114" ht="40.5" customHeight="1"/>
  </sheetData>
  <sheetProtection password="D8A0" sheet="1" objects="1" scenarios="1" formatColumns="0" formatRows="0" selectLockedCells="1"/>
  <customSheetViews>
    <customSheetView guid="{42803FD4-F291-4AEB-9205-0584651DCD41}" showPageBreaks="1" showGridLines="0" zeroValues="0" printArea="1" hiddenRows="1" hiddenColumns="1" view="pageBreakPreview" topLeftCell="A10">
      <selection activeCell="C18" sqref="C18"/>
      <rowBreaks count="3" manualBreakCount="3">
        <brk id="35" max="4" man="1"/>
        <brk id="71" max="4" man="1"/>
        <brk id="82" max="4" man="1"/>
      </rowBreaks>
      <pageMargins left="0.64" right="0.38" top="0.75" bottom="0.6" header="0.34" footer="0.35"/>
      <pageSetup scale="90" orientation="portrait" r:id="rId1"/>
      <headerFooter alignWithMargins="0">
        <oddFooter>&amp;R&amp;"Book Antiqua,Bold"&amp;8 Page &amp;P of &amp;N</oddFooter>
      </headerFooter>
    </customSheetView>
    <customSheetView guid="{BCCF32CF-6814-4491-B636-EE6659CB2FDB}" showPageBreaks="1" showGridLines="0" zeroValues="0" printArea="1" hiddenRows="1" hiddenColumns="1" view="pageBreakPreview" topLeftCell="A58">
      <selection activeCell="E76" sqref="E76"/>
      <rowBreaks count="3" manualBreakCount="3">
        <brk id="35" max="4" man="1"/>
        <brk id="71" max="4" man="1"/>
        <brk id="82" max="4" man="1"/>
      </rowBreaks>
      <pageMargins left="0.64" right="0.38" top="0.75" bottom="0.6" header="0.34" footer="0.35"/>
      <pageSetup scale="90" orientation="portrait" r:id="rId2"/>
      <headerFooter alignWithMargins="0">
        <oddFooter>&amp;R&amp;"Book Antiqua,Bold"&amp;8 Page &amp;P of &amp;N</oddFooter>
      </headerFooter>
    </customSheetView>
    <customSheetView guid="{0B294850-FD19-47B3-ACE9-A5EA58FA8F6C}" showPageBreaks="1" showGridLines="0" zeroValues="0" printArea="1" hiddenRows="1" hiddenColumns="1" view="pageBreakPreview" topLeftCell="A63">
      <selection activeCell="E66" sqref="E66"/>
      <rowBreaks count="3" manualBreakCount="3">
        <brk id="35" max="4" man="1"/>
        <brk id="68" max="4" man="1"/>
        <brk id="79" max="4" man="1"/>
      </rowBreaks>
      <pageMargins left="0.64" right="0.38" top="0.75" bottom="0.6" header="0.34" footer="0.35"/>
      <pageSetup scale="90" orientation="portrait" r:id="rId3"/>
      <headerFooter alignWithMargins="0">
        <oddFooter>&amp;R&amp;"Book Antiqua,Bold"&amp;8 Page &amp;P of &amp;N</oddFooter>
      </headerFooter>
    </customSheetView>
    <customSheetView guid="{B5DDB8B7-72B3-44C4-BA38-BC879DA0D860}" showPageBreaks="1" showGridLines="0" zeroValues="0" printArea="1" hiddenRows="1" hiddenColumns="1" view="pageBreakPreview" topLeftCell="A63">
      <selection activeCell="E66" sqref="E66"/>
      <rowBreaks count="3" manualBreakCount="3">
        <brk id="35" max="4" man="1"/>
        <brk id="68" max="4" man="1"/>
        <brk id="79" max="4" man="1"/>
      </rowBreaks>
      <pageMargins left="0.64" right="0.38" top="0.75" bottom="0.6" header="0.34" footer="0.35"/>
      <pageSetup scale="90" orientation="portrait" r:id="rId4"/>
      <headerFooter alignWithMargins="0">
        <oddFooter>&amp;R&amp;"Book Antiqua,Bold"&amp;8 Page &amp;P of &amp;N</oddFooter>
      </headerFooter>
    </customSheetView>
    <customSheetView guid="{A1254D92-3EE6-40FC-9F9F-6A8DD0D26E07}" showPageBreaks="1" showGridLines="0" zeroValues="0" printArea="1" hiddenRows="1" hiddenColumns="1" view="pageBreakPreview">
      <selection activeCell="C18" sqref="C18"/>
      <rowBreaks count="3" manualBreakCount="3">
        <brk id="35" max="4" man="1"/>
        <brk id="68" max="4" man="1"/>
        <brk id="79" max="4" man="1"/>
      </rowBreaks>
      <pageMargins left="0.64" right="0.38" top="0.75" bottom="0.6" header="0.34" footer="0.35"/>
      <pageSetup scale="90" orientation="portrait" r:id="rId5"/>
      <headerFooter alignWithMargins="0">
        <oddFooter>&amp;R&amp;"Book Antiqua,Bold"&amp;8 Page &amp;P of &amp;N</oddFooter>
      </headerFooter>
    </customSheetView>
    <customSheetView guid="{D7CAE235-DD1C-4EEF-899D-8FC939865EF5}" showPageBreaks="1" showGridLines="0" zeroValues="0" printArea="1" hiddenRows="1" hiddenColumns="1" view="pageBreakPreview" topLeftCell="A58">
      <selection activeCell="E76" sqref="E76"/>
      <rowBreaks count="3" manualBreakCount="3">
        <brk id="35" max="4" man="1"/>
        <brk id="71" max="4" man="1"/>
        <brk id="82" max="4" man="1"/>
      </rowBreaks>
      <pageMargins left="0.64" right="0.38" top="0.75" bottom="0.6" header="0.34" footer="0.35"/>
      <pageSetup scale="90" orientation="portrait" r:id="rId6"/>
      <headerFooter alignWithMargins="0">
        <oddFooter>&amp;R&amp;"Book Antiqua,Bold"&amp;8 Page &amp;P of &amp;N</oddFooter>
      </headerFooter>
    </customSheetView>
    <customSheetView guid="{95DC4E80-4059-4DBD-A03E-19A166873728}" showPageBreaks="1" showGridLines="0" zeroValues="0" printArea="1" hiddenRows="1" hiddenColumns="1" view="pageBreakPreview" topLeftCell="A10">
      <selection activeCell="C18" sqref="C18"/>
      <rowBreaks count="3" manualBreakCount="3">
        <brk id="35" max="4" man="1"/>
        <brk id="71" max="4" man="1"/>
        <brk id="82" max="4" man="1"/>
      </rowBreaks>
      <pageMargins left="0.64" right="0.38" top="0.75" bottom="0.6" header="0.34" footer="0.35"/>
      <pageSetup scale="90" orientation="portrait" r:id="rId7"/>
      <headerFooter alignWithMargins="0">
        <oddFooter>&amp;R&amp;"Book Antiqua,Bold"&amp;8 Page &amp;P of &amp;N</oddFooter>
      </headerFooter>
    </customSheetView>
  </customSheetViews>
  <mergeCells count="68">
    <mergeCell ref="A36:A37"/>
    <mergeCell ref="B38:D38"/>
    <mergeCell ref="B39:D39"/>
    <mergeCell ref="B40:D40"/>
    <mergeCell ref="B74:D74"/>
    <mergeCell ref="B67:D67"/>
    <mergeCell ref="B56:D56"/>
    <mergeCell ref="B57:D57"/>
    <mergeCell ref="B58:D58"/>
    <mergeCell ref="B59:D59"/>
    <mergeCell ref="B60:D60"/>
    <mergeCell ref="B61:D61"/>
    <mergeCell ref="B62:D62"/>
    <mergeCell ref="B63:D63"/>
    <mergeCell ref="B64:D64"/>
    <mergeCell ref="B65:D65"/>
    <mergeCell ref="B75:D75"/>
    <mergeCell ref="B76:D76"/>
    <mergeCell ref="A78:E78"/>
    <mergeCell ref="B68:D68"/>
    <mergeCell ref="B69:D69"/>
    <mergeCell ref="B70:D70"/>
    <mergeCell ref="B71:D71"/>
    <mergeCell ref="B72:D72"/>
    <mergeCell ref="B73:D73"/>
    <mergeCell ref="B66:D66"/>
    <mergeCell ref="B41:D41"/>
    <mergeCell ref="B55:D55"/>
    <mergeCell ref="B43:E43"/>
    <mergeCell ref="B45:D45"/>
    <mergeCell ref="B46:D46"/>
    <mergeCell ref="B47:D47"/>
    <mergeCell ref="B48:D48"/>
    <mergeCell ref="B49:D49"/>
    <mergeCell ref="B50:D50"/>
    <mergeCell ref="B51:D51"/>
    <mergeCell ref="B52:D52"/>
    <mergeCell ref="B53:D53"/>
    <mergeCell ref="B54:D54"/>
    <mergeCell ref="B42:D42"/>
    <mergeCell ref="B32:D32"/>
    <mergeCell ref="B33:D33"/>
    <mergeCell ref="E36:E37"/>
    <mergeCell ref="B37:D37"/>
    <mergeCell ref="B34:D34"/>
    <mergeCell ref="B35:D35"/>
    <mergeCell ref="B36:D36"/>
    <mergeCell ref="B25:D25"/>
    <mergeCell ref="B26:D26"/>
    <mergeCell ref="B27:D27"/>
    <mergeCell ref="B30:D30"/>
    <mergeCell ref="B31:D31"/>
    <mergeCell ref="B29:D29"/>
    <mergeCell ref="B28:D28"/>
    <mergeCell ref="B11:D11"/>
    <mergeCell ref="A3:E3"/>
    <mergeCell ref="A5:E5"/>
    <mergeCell ref="A8:D8"/>
    <mergeCell ref="B9:D9"/>
    <mergeCell ref="B10:D10"/>
    <mergeCell ref="B22:E22"/>
    <mergeCell ref="B23:E23"/>
    <mergeCell ref="B24:E24"/>
    <mergeCell ref="B12:D12"/>
    <mergeCell ref="B16:E16"/>
    <mergeCell ref="B17:C17"/>
    <mergeCell ref="B20:E20"/>
    <mergeCell ref="B21:E21"/>
  </mergeCells>
  <dataValidations count="3">
    <dataValidation type="list" allowBlank="1" showInputMessage="1" showErrorMessage="1" sqref="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7 IY65557 SU65557 ACQ65557 AMM65557 AWI65557 BGE65557 BQA65557 BZW65557 CJS65557 CTO65557 DDK65557 DNG65557 DXC65557 EGY65557 EQU65557 FAQ65557 FKM65557 FUI65557 GEE65557 GOA65557 GXW65557 HHS65557 HRO65557 IBK65557 ILG65557 IVC65557 JEY65557 JOU65557 JYQ65557 KIM65557 KSI65557 LCE65557 LMA65557 LVW65557 MFS65557 MPO65557 MZK65557 NJG65557 NTC65557 OCY65557 OMU65557 OWQ65557 PGM65557 PQI65557 QAE65557 QKA65557 QTW65557 RDS65557 RNO65557 RXK65557 SHG65557 SRC65557 TAY65557 TKU65557 TUQ65557 UEM65557 UOI65557 UYE65557 VIA65557 VRW65557 WBS65557 WLO65557 WVK65557 C131093 IY131093 SU131093 ACQ131093 AMM131093 AWI131093 BGE131093 BQA131093 BZW131093 CJS131093 CTO131093 DDK131093 DNG131093 DXC131093 EGY131093 EQU131093 FAQ131093 FKM131093 FUI131093 GEE131093 GOA131093 GXW131093 HHS131093 HRO131093 IBK131093 ILG131093 IVC131093 JEY131093 JOU131093 JYQ131093 KIM131093 KSI131093 LCE131093 LMA131093 LVW131093 MFS131093 MPO131093 MZK131093 NJG131093 NTC131093 OCY131093 OMU131093 OWQ131093 PGM131093 PQI131093 QAE131093 QKA131093 QTW131093 RDS131093 RNO131093 RXK131093 SHG131093 SRC131093 TAY131093 TKU131093 TUQ131093 UEM131093 UOI131093 UYE131093 VIA131093 VRW131093 WBS131093 WLO131093 WVK131093 C196629 IY196629 SU196629 ACQ196629 AMM196629 AWI196629 BGE196629 BQA196629 BZW196629 CJS196629 CTO196629 DDK196629 DNG196629 DXC196629 EGY196629 EQU196629 FAQ196629 FKM196629 FUI196629 GEE196629 GOA196629 GXW196629 HHS196629 HRO196629 IBK196629 ILG196629 IVC196629 JEY196629 JOU196629 JYQ196629 KIM196629 KSI196629 LCE196629 LMA196629 LVW196629 MFS196629 MPO196629 MZK196629 NJG196629 NTC196629 OCY196629 OMU196629 OWQ196629 PGM196629 PQI196629 QAE196629 QKA196629 QTW196629 RDS196629 RNO196629 RXK196629 SHG196629 SRC196629 TAY196629 TKU196629 TUQ196629 UEM196629 UOI196629 UYE196629 VIA196629 VRW196629 WBS196629 WLO196629 WVK196629 C262165 IY262165 SU262165 ACQ262165 AMM262165 AWI262165 BGE262165 BQA262165 BZW262165 CJS262165 CTO262165 DDK262165 DNG262165 DXC262165 EGY262165 EQU262165 FAQ262165 FKM262165 FUI262165 GEE262165 GOA262165 GXW262165 HHS262165 HRO262165 IBK262165 ILG262165 IVC262165 JEY262165 JOU262165 JYQ262165 KIM262165 KSI262165 LCE262165 LMA262165 LVW262165 MFS262165 MPO262165 MZK262165 NJG262165 NTC262165 OCY262165 OMU262165 OWQ262165 PGM262165 PQI262165 QAE262165 QKA262165 QTW262165 RDS262165 RNO262165 RXK262165 SHG262165 SRC262165 TAY262165 TKU262165 TUQ262165 UEM262165 UOI262165 UYE262165 VIA262165 VRW262165 WBS262165 WLO262165 WVK262165 C327701 IY327701 SU327701 ACQ327701 AMM327701 AWI327701 BGE327701 BQA327701 BZW327701 CJS327701 CTO327701 DDK327701 DNG327701 DXC327701 EGY327701 EQU327701 FAQ327701 FKM327701 FUI327701 GEE327701 GOA327701 GXW327701 HHS327701 HRO327701 IBK327701 ILG327701 IVC327701 JEY327701 JOU327701 JYQ327701 KIM327701 KSI327701 LCE327701 LMA327701 LVW327701 MFS327701 MPO327701 MZK327701 NJG327701 NTC327701 OCY327701 OMU327701 OWQ327701 PGM327701 PQI327701 QAE327701 QKA327701 QTW327701 RDS327701 RNO327701 RXK327701 SHG327701 SRC327701 TAY327701 TKU327701 TUQ327701 UEM327701 UOI327701 UYE327701 VIA327701 VRW327701 WBS327701 WLO327701 WVK327701 C393237 IY393237 SU393237 ACQ393237 AMM393237 AWI393237 BGE393237 BQA393237 BZW393237 CJS393237 CTO393237 DDK393237 DNG393237 DXC393237 EGY393237 EQU393237 FAQ393237 FKM393237 FUI393237 GEE393237 GOA393237 GXW393237 HHS393237 HRO393237 IBK393237 ILG393237 IVC393237 JEY393237 JOU393237 JYQ393237 KIM393237 KSI393237 LCE393237 LMA393237 LVW393237 MFS393237 MPO393237 MZK393237 NJG393237 NTC393237 OCY393237 OMU393237 OWQ393237 PGM393237 PQI393237 QAE393237 QKA393237 QTW393237 RDS393237 RNO393237 RXK393237 SHG393237 SRC393237 TAY393237 TKU393237 TUQ393237 UEM393237 UOI393237 UYE393237 VIA393237 VRW393237 WBS393237 WLO393237 WVK393237 C458773 IY458773 SU458773 ACQ458773 AMM458773 AWI458773 BGE458773 BQA458773 BZW458773 CJS458773 CTO458773 DDK458773 DNG458773 DXC458773 EGY458773 EQU458773 FAQ458773 FKM458773 FUI458773 GEE458773 GOA458773 GXW458773 HHS458773 HRO458773 IBK458773 ILG458773 IVC458773 JEY458773 JOU458773 JYQ458773 KIM458773 KSI458773 LCE458773 LMA458773 LVW458773 MFS458773 MPO458773 MZK458773 NJG458773 NTC458773 OCY458773 OMU458773 OWQ458773 PGM458773 PQI458773 QAE458773 QKA458773 QTW458773 RDS458773 RNO458773 RXK458773 SHG458773 SRC458773 TAY458773 TKU458773 TUQ458773 UEM458773 UOI458773 UYE458773 VIA458773 VRW458773 WBS458773 WLO458773 WVK458773 C524309 IY524309 SU524309 ACQ524309 AMM524309 AWI524309 BGE524309 BQA524309 BZW524309 CJS524309 CTO524309 DDK524309 DNG524309 DXC524309 EGY524309 EQU524309 FAQ524309 FKM524309 FUI524309 GEE524309 GOA524309 GXW524309 HHS524309 HRO524309 IBK524309 ILG524309 IVC524309 JEY524309 JOU524309 JYQ524309 KIM524309 KSI524309 LCE524309 LMA524309 LVW524309 MFS524309 MPO524309 MZK524309 NJG524309 NTC524309 OCY524309 OMU524309 OWQ524309 PGM524309 PQI524309 QAE524309 QKA524309 QTW524309 RDS524309 RNO524309 RXK524309 SHG524309 SRC524309 TAY524309 TKU524309 TUQ524309 UEM524309 UOI524309 UYE524309 VIA524309 VRW524309 WBS524309 WLO524309 WVK524309 C589845 IY589845 SU589845 ACQ589845 AMM589845 AWI589845 BGE589845 BQA589845 BZW589845 CJS589845 CTO589845 DDK589845 DNG589845 DXC589845 EGY589845 EQU589845 FAQ589845 FKM589845 FUI589845 GEE589845 GOA589845 GXW589845 HHS589845 HRO589845 IBK589845 ILG589845 IVC589845 JEY589845 JOU589845 JYQ589845 KIM589845 KSI589845 LCE589845 LMA589845 LVW589845 MFS589845 MPO589845 MZK589845 NJG589845 NTC589845 OCY589845 OMU589845 OWQ589845 PGM589845 PQI589845 QAE589845 QKA589845 QTW589845 RDS589845 RNO589845 RXK589845 SHG589845 SRC589845 TAY589845 TKU589845 TUQ589845 UEM589845 UOI589845 UYE589845 VIA589845 VRW589845 WBS589845 WLO589845 WVK589845 C655381 IY655381 SU655381 ACQ655381 AMM655381 AWI655381 BGE655381 BQA655381 BZW655381 CJS655381 CTO655381 DDK655381 DNG655381 DXC655381 EGY655381 EQU655381 FAQ655381 FKM655381 FUI655381 GEE655381 GOA655381 GXW655381 HHS655381 HRO655381 IBK655381 ILG655381 IVC655381 JEY655381 JOU655381 JYQ655381 KIM655381 KSI655381 LCE655381 LMA655381 LVW655381 MFS655381 MPO655381 MZK655381 NJG655381 NTC655381 OCY655381 OMU655381 OWQ655381 PGM655381 PQI655381 QAE655381 QKA655381 QTW655381 RDS655381 RNO655381 RXK655381 SHG655381 SRC655381 TAY655381 TKU655381 TUQ655381 UEM655381 UOI655381 UYE655381 VIA655381 VRW655381 WBS655381 WLO655381 WVK655381 C720917 IY720917 SU720917 ACQ720917 AMM720917 AWI720917 BGE720917 BQA720917 BZW720917 CJS720917 CTO720917 DDK720917 DNG720917 DXC720917 EGY720917 EQU720917 FAQ720917 FKM720917 FUI720917 GEE720917 GOA720917 GXW720917 HHS720917 HRO720917 IBK720917 ILG720917 IVC720917 JEY720917 JOU720917 JYQ720917 KIM720917 KSI720917 LCE720917 LMA720917 LVW720917 MFS720917 MPO720917 MZK720917 NJG720917 NTC720917 OCY720917 OMU720917 OWQ720917 PGM720917 PQI720917 QAE720917 QKA720917 QTW720917 RDS720917 RNO720917 RXK720917 SHG720917 SRC720917 TAY720917 TKU720917 TUQ720917 UEM720917 UOI720917 UYE720917 VIA720917 VRW720917 WBS720917 WLO720917 WVK720917 C786453 IY786453 SU786453 ACQ786453 AMM786453 AWI786453 BGE786453 BQA786453 BZW786453 CJS786453 CTO786453 DDK786453 DNG786453 DXC786453 EGY786453 EQU786453 FAQ786453 FKM786453 FUI786453 GEE786453 GOA786453 GXW786453 HHS786453 HRO786453 IBK786453 ILG786453 IVC786453 JEY786453 JOU786453 JYQ786453 KIM786453 KSI786453 LCE786453 LMA786453 LVW786453 MFS786453 MPO786453 MZK786453 NJG786453 NTC786453 OCY786453 OMU786453 OWQ786453 PGM786453 PQI786453 QAE786453 QKA786453 QTW786453 RDS786453 RNO786453 RXK786453 SHG786453 SRC786453 TAY786453 TKU786453 TUQ786453 UEM786453 UOI786453 UYE786453 VIA786453 VRW786453 WBS786453 WLO786453 WVK786453 C851989 IY851989 SU851989 ACQ851989 AMM851989 AWI851989 BGE851989 BQA851989 BZW851989 CJS851989 CTO851989 DDK851989 DNG851989 DXC851989 EGY851989 EQU851989 FAQ851989 FKM851989 FUI851989 GEE851989 GOA851989 GXW851989 HHS851989 HRO851989 IBK851989 ILG851989 IVC851989 JEY851989 JOU851989 JYQ851989 KIM851989 KSI851989 LCE851989 LMA851989 LVW851989 MFS851989 MPO851989 MZK851989 NJG851989 NTC851989 OCY851989 OMU851989 OWQ851989 PGM851989 PQI851989 QAE851989 QKA851989 QTW851989 RDS851989 RNO851989 RXK851989 SHG851989 SRC851989 TAY851989 TKU851989 TUQ851989 UEM851989 UOI851989 UYE851989 VIA851989 VRW851989 WBS851989 WLO851989 WVK851989 C917525 IY917525 SU917525 ACQ917525 AMM917525 AWI917525 BGE917525 BQA917525 BZW917525 CJS917525 CTO917525 DDK917525 DNG917525 DXC917525 EGY917525 EQU917525 FAQ917525 FKM917525 FUI917525 GEE917525 GOA917525 GXW917525 HHS917525 HRO917525 IBK917525 ILG917525 IVC917525 JEY917525 JOU917525 JYQ917525 KIM917525 KSI917525 LCE917525 LMA917525 LVW917525 MFS917525 MPO917525 MZK917525 NJG917525 NTC917525 OCY917525 OMU917525 OWQ917525 PGM917525 PQI917525 QAE917525 QKA917525 QTW917525 RDS917525 RNO917525 RXK917525 SHG917525 SRC917525 TAY917525 TKU917525 TUQ917525 UEM917525 UOI917525 UYE917525 VIA917525 VRW917525 WBS917525 WLO917525 WVK917525 C983061 IY983061 SU983061 ACQ983061 AMM983061 AWI983061 BGE983061 BQA983061 BZW983061 CJS983061 CTO983061 DDK983061 DNG983061 DXC983061 EGY983061 EQU983061 FAQ983061 FKM983061 FUI983061 GEE983061 GOA983061 GXW983061 HHS983061 HRO983061 IBK983061 ILG983061 IVC983061 JEY983061 JOU983061 JYQ983061 KIM983061 KSI983061 LCE983061 LMA983061 LVW983061 MFS983061 MPO983061 MZK983061 NJG983061 NTC983061 OCY983061 OMU983061 OWQ983061 PGM983061 PQI983061 QAE983061 QKA983061 QTW983061 RDS983061 RNO983061 RXK983061 SHG983061 SRC983061 TAY983061 TKU983061 TUQ983061 UEM983061 UOI983061 UYE983061 VIA983061 VRW983061 WBS983061 WLO983061 WVK983061">
      <formula1>$F$18:$F$19</formula1>
    </dataValidation>
    <dataValidation type="list" allowBlank="1" showInputMessage="1" showErrorMessage="1" sqref="B21:E21 IX21:JA21 ST21:SW21 ACP21:ACS21 AML21:AMO21 AWH21:AWK21 BGD21:BGG21 BPZ21:BQC21 BZV21:BZY21 CJR21:CJU21 CTN21:CTQ21 DDJ21:DDM21 DNF21:DNI21 DXB21:DXE21 EGX21:EHA21 EQT21:EQW21 FAP21:FAS21 FKL21:FKO21 FUH21:FUK21 GED21:GEG21 GNZ21:GOC21 GXV21:GXY21 HHR21:HHU21 HRN21:HRQ21 IBJ21:IBM21 ILF21:ILI21 IVB21:IVE21 JEX21:JFA21 JOT21:JOW21 JYP21:JYS21 KIL21:KIO21 KSH21:KSK21 LCD21:LCG21 LLZ21:LMC21 LVV21:LVY21 MFR21:MFU21 MPN21:MPQ21 MZJ21:MZM21 NJF21:NJI21 NTB21:NTE21 OCX21:ODA21 OMT21:OMW21 OWP21:OWS21 PGL21:PGO21 PQH21:PQK21 QAD21:QAG21 QJZ21:QKC21 QTV21:QTY21 RDR21:RDU21 RNN21:RNQ21 RXJ21:RXM21 SHF21:SHI21 SRB21:SRE21 TAX21:TBA21 TKT21:TKW21 TUP21:TUS21 UEL21:UEO21 UOH21:UOK21 UYD21:UYG21 VHZ21:VIC21 VRV21:VRY21 WBR21:WBU21 WLN21:WLQ21 WVJ21:WVM21 B65560:E65560 IX65560:JA65560 ST65560:SW65560 ACP65560:ACS65560 AML65560:AMO65560 AWH65560:AWK65560 BGD65560:BGG65560 BPZ65560:BQC65560 BZV65560:BZY65560 CJR65560:CJU65560 CTN65560:CTQ65560 DDJ65560:DDM65560 DNF65560:DNI65560 DXB65560:DXE65560 EGX65560:EHA65560 EQT65560:EQW65560 FAP65560:FAS65560 FKL65560:FKO65560 FUH65560:FUK65560 GED65560:GEG65560 GNZ65560:GOC65560 GXV65560:GXY65560 HHR65560:HHU65560 HRN65560:HRQ65560 IBJ65560:IBM65560 ILF65560:ILI65560 IVB65560:IVE65560 JEX65560:JFA65560 JOT65560:JOW65560 JYP65560:JYS65560 KIL65560:KIO65560 KSH65560:KSK65560 LCD65560:LCG65560 LLZ65560:LMC65560 LVV65560:LVY65560 MFR65560:MFU65560 MPN65560:MPQ65560 MZJ65560:MZM65560 NJF65560:NJI65560 NTB65560:NTE65560 OCX65560:ODA65560 OMT65560:OMW65560 OWP65560:OWS65560 PGL65560:PGO65560 PQH65560:PQK65560 QAD65560:QAG65560 QJZ65560:QKC65560 QTV65560:QTY65560 RDR65560:RDU65560 RNN65560:RNQ65560 RXJ65560:RXM65560 SHF65560:SHI65560 SRB65560:SRE65560 TAX65560:TBA65560 TKT65560:TKW65560 TUP65560:TUS65560 UEL65560:UEO65560 UOH65560:UOK65560 UYD65560:UYG65560 VHZ65560:VIC65560 VRV65560:VRY65560 WBR65560:WBU65560 WLN65560:WLQ65560 WVJ65560:WVM65560 B131096:E131096 IX131096:JA131096 ST131096:SW131096 ACP131096:ACS131096 AML131096:AMO131096 AWH131096:AWK131096 BGD131096:BGG131096 BPZ131096:BQC131096 BZV131096:BZY131096 CJR131096:CJU131096 CTN131096:CTQ131096 DDJ131096:DDM131096 DNF131096:DNI131096 DXB131096:DXE131096 EGX131096:EHA131096 EQT131096:EQW131096 FAP131096:FAS131096 FKL131096:FKO131096 FUH131096:FUK131096 GED131096:GEG131096 GNZ131096:GOC131096 GXV131096:GXY131096 HHR131096:HHU131096 HRN131096:HRQ131096 IBJ131096:IBM131096 ILF131096:ILI131096 IVB131096:IVE131096 JEX131096:JFA131096 JOT131096:JOW131096 JYP131096:JYS131096 KIL131096:KIO131096 KSH131096:KSK131096 LCD131096:LCG131096 LLZ131096:LMC131096 LVV131096:LVY131096 MFR131096:MFU131096 MPN131096:MPQ131096 MZJ131096:MZM131096 NJF131096:NJI131096 NTB131096:NTE131096 OCX131096:ODA131096 OMT131096:OMW131096 OWP131096:OWS131096 PGL131096:PGO131096 PQH131096:PQK131096 QAD131096:QAG131096 QJZ131096:QKC131096 QTV131096:QTY131096 RDR131096:RDU131096 RNN131096:RNQ131096 RXJ131096:RXM131096 SHF131096:SHI131096 SRB131096:SRE131096 TAX131096:TBA131096 TKT131096:TKW131096 TUP131096:TUS131096 UEL131096:UEO131096 UOH131096:UOK131096 UYD131096:UYG131096 VHZ131096:VIC131096 VRV131096:VRY131096 WBR131096:WBU131096 WLN131096:WLQ131096 WVJ131096:WVM131096 B196632:E196632 IX196632:JA196632 ST196632:SW196632 ACP196632:ACS196632 AML196632:AMO196632 AWH196632:AWK196632 BGD196632:BGG196632 BPZ196632:BQC196632 BZV196632:BZY196632 CJR196632:CJU196632 CTN196632:CTQ196632 DDJ196632:DDM196632 DNF196632:DNI196632 DXB196632:DXE196632 EGX196632:EHA196632 EQT196632:EQW196632 FAP196632:FAS196632 FKL196632:FKO196632 FUH196632:FUK196632 GED196632:GEG196632 GNZ196632:GOC196632 GXV196632:GXY196632 HHR196632:HHU196632 HRN196632:HRQ196632 IBJ196632:IBM196632 ILF196632:ILI196632 IVB196632:IVE196632 JEX196632:JFA196632 JOT196632:JOW196632 JYP196632:JYS196632 KIL196632:KIO196632 KSH196632:KSK196632 LCD196632:LCG196632 LLZ196632:LMC196632 LVV196632:LVY196632 MFR196632:MFU196632 MPN196632:MPQ196632 MZJ196632:MZM196632 NJF196632:NJI196632 NTB196632:NTE196632 OCX196632:ODA196632 OMT196632:OMW196632 OWP196632:OWS196632 PGL196632:PGO196632 PQH196632:PQK196632 QAD196632:QAG196632 QJZ196632:QKC196632 QTV196632:QTY196632 RDR196632:RDU196632 RNN196632:RNQ196632 RXJ196632:RXM196632 SHF196632:SHI196632 SRB196632:SRE196632 TAX196632:TBA196632 TKT196632:TKW196632 TUP196632:TUS196632 UEL196632:UEO196632 UOH196632:UOK196632 UYD196632:UYG196632 VHZ196632:VIC196632 VRV196632:VRY196632 WBR196632:WBU196632 WLN196632:WLQ196632 WVJ196632:WVM196632 B262168:E262168 IX262168:JA262168 ST262168:SW262168 ACP262168:ACS262168 AML262168:AMO262168 AWH262168:AWK262168 BGD262168:BGG262168 BPZ262168:BQC262168 BZV262168:BZY262168 CJR262168:CJU262168 CTN262168:CTQ262168 DDJ262168:DDM262168 DNF262168:DNI262168 DXB262168:DXE262168 EGX262168:EHA262168 EQT262168:EQW262168 FAP262168:FAS262168 FKL262168:FKO262168 FUH262168:FUK262168 GED262168:GEG262168 GNZ262168:GOC262168 GXV262168:GXY262168 HHR262168:HHU262168 HRN262168:HRQ262168 IBJ262168:IBM262168 ILF262168:ILI262168 IVB262168:IVE262168 JEX262168:JFA262168 JOT262168:JOW262168 JYP262168:JYS262168 KIL262168:KIO262168 KSH262168:KSK262168 LCD262168:LCG262168 LLZ262168:LMC262168 LVV262168:LVY262168 MFR262168:MFU262168 MPN262168:MPQ262168 MZJ262168:MZM262168 NJF262168:NJI262168 NTB262168:NTE262168 OCX262168:ODA262168 OMT262168:OMW262168 OWP262168:OWS262168 PGL262168:PGO262168 PQH262168:PQK262168 QAD262168:QAG262168 QJZ262168:QKC262168 QTV262168:QTY262168 RDR262168:RDU262168 RNN262168:RNQ262168 RXJ262168:RXM262168 SHF262168:SHI262168 SRB262168:SRE262168 TAX262168:TBA262168 TKT262168:TKW262168 TUP262168:TUS262168 UEL262168:UEO262168 UOH262168:UOK262168 UYD262168:UYG262168 VHZ262168:VIC262168 VRV262168:VRY262168 WBR262168:WBU262168 WLN262168:WLQ262168 WVJ262168:WVM262168 B327704:E327704 IX327704:JA327704 ST327704:SW327704 ACP327704:ACS327704 AML327704:AMO327704 AWH327704:AWK327704 BGD327704:BGG327704 BPZ327704:BQC327704 BZV327704:BZY327704 CJR327704:CJU327704 CTN327704:CTQ327704 DDJ327704:DDM327704 DNF327704:DNI327704 DXB327704:DXE327704 EGX327704:EHA327704 EQT327704:EQW327704 FAP327704:FAS327704 FKL327704:FKO327704 FUH327704:FUK327704 GED327704:GEG327704 GNZ327704:GOC327704 GXV327704:GXY327704 HHR327704:HHU327704 HRN327704:HRQ327704 IBJ327704:IBM327704 ILF327704:ILI327704 IVB327704:IVE327704 JEX327704:JFA327704 JOT327704:JOW327704 JYP327704:JYS327704 KIL327704:KIO327704 KSH327704:KSK327704 LCD327704:LCG327704 LLZ327704:LMC327704 LVV327704:LVY327704 MFR327704:MFU327704 MPN327704:MPQ327704 MZJ327704:MZM327704 NJF327704:NJI327704 NTB327704:NTE327704 OCX327704:ODA327704 OMT327704:OMW327704 OWP327704:OWS327704 PGL327704:PGO327704 PQH327704:PQK327704 QAD327704:QAG327704 QJZ327704:QKC327704 QTV327704:QTY327704 RDR327704:RDU327704 RNN327704:RNQ327704 RXJ327704:RXM327704 SHF327704:SHI327704 SRB327704:SRE327704 TAX327704:TBA327704 TKT327704:TKW327704 TUP327704:TUS327704 UEL327704:UEO327704 UOH327704:UOK327704 UYD327704:UYG327704 VHZ327704:VIC327704 VRV327704:VRY327704 WBR327704:WBU327704 WLN327704:WLQ327704 WVJ327704:WVM327704 B393240:E393240 IX393240:JA393240 ST393240:SW393240 ACP393240:ACS393240 AML393240:AMO393240 AWH393240:AWK393240 BGD393240:BGG393240 BPZ393240:BQC393240 BZV393240:BZY393240 CJR393240:CJU393240 CTN393240:CTQ393240 DDJ393240:DDM393240 DNF393240:DNI393240 DXB393240:DXE393240 EGX393240:EHA393240 EQT393240:EQW393240 FAP393240:FAS393240 FKL393240:FKO393240 FUH393240:FUK393240 GED393240:GEG393240 GNZ393240:GOC393240 GXV393240:GXY393240 HHR393240:HHU393240 HRN393240:HRQ393240 IBJ393240:IBM393240 ILF393240:ILI393240 IVB393240:IVE393240 JEX393240:JFA393240 JOT393240:JOW393240 JYP393240:JYS393240 KIL393240:KIO393240 KSH393240:KSK393240 LCD393240:LCG393240 LLZ393240:LMC393240 LVV393240:LVY393240 MFR393240:MFU393240 MPN393240:MPQ393240 MZJ393240:MZM393240 NJF393240:NJI393240 NTB393240:NTE393240 OCX393240:ODA393240 OMT393240:OMW393240 OWP393240:OWS393240 PGL393240:PGO393240 PQH393240:PQK393240 QAD393240:QAG393240 QJZ393240:QKC393240 QTV393240:QTY393240 RDR393240:RDU393240 RNN393240:RNQ393240 RXJ393240:RXM393240 SHF393240:SHI393240 SRB393240:SRE393240 TAX393240:TBA393240 TKT393240:TKW393240 TUP393240:TUS393240 UEL393240:UEO393240 UOH393240:UOK393240 UYD393240:UYG393240 VHZ393240:VIC393240 VRV393240:VRY393240 WBR393240:WBU393240 WLN393240:WLQ393240 WVJ393240:WVM393240 B458776:E458776 IX458776:JA458776 ST458776:SW458776 ACP458776:ACS458776 AML458776:AMO458776 AWH458776:AWK458776 BGD458776:BGG458776 BPZ458776:BQC458776 BZV458776:BZY458776 CJR458776:CJU458776 CTN458776:CTQ458776 DDJ458776:DDM458776 DNF458776:DNI458776 DXB458776:DXE458776 EGX458776:EHA458776 EQT458776:EQW458776 FAP458776:FAS458776 FKL458776:FKO458776 FUH458776:FUK458776 GED458776:GEG458776 GNZ458776:GOC458776 GXV458776:GXY458776 HHR458776:HHU458776 HRN458776:HRQ458776 IBJ458776:IBM458776 ILF458776:ILI458776 IVB458776:IVE458776 JEX458776:JFA458776 JOT458776:JOW458776 JYP458776:JYS458776 KIL458776:KIO458776 KSH458776:KSK458776 LCD458776:LCG458776 LLZ458776:LMC458776 LVV458776:LVY458776 MFR458776:MFU458776 MPN458776:MPQ458776 MZJ458776:MZM458776 NJF458776:NJI458776 NTB458776:NTE458776 OCX458776:ODA458776 OMT458776:OMW458776 OWP458776:OWS458776 PGL458776:PGO458776 PQH458776:PQK458776 QAD458776:QAG458776 QJZ458776:QKC458776 QTV458776:QTY458776 RDR458776:RDU458776 RNN458776:RNQ458776 RXJ458776:RXM458776 SHF458776:SHI458776 SRB458776:SRE458776 TAX458776:TBA458776 TKT458776:TKW458776 TUP458776:TUS458776 UEL458776:UEO458776 UOH458776:UOK458776 UYD458776:UYG458776 VHZ458776:VIC458776 VRV458776:VRY458776 WBR458776:WBU458776 WLN458776:WLQ458776 WVJ458776:WVM458776 B524312:E524312 IX524312:JA524312 ST524312:SW524312 ACP524312:ACS524312 AML524312:AMO524312 AWH524312:AWK524312 BGD524312:BGG524312 BPZ524312:BQC524312 BZV524312:BZY524312 CJR524312:CJU524312 CTN524312:CTQ524312 DDJ524312:DDM524312 DNF524312:DNI524312 DXB524312:DXE524312 EGX524312:EHA524312 EQT524312:EQW524312 FAP524312:FAS524312 FKL524312:FKO524312 FUH524312:FUK524312 GED524312:GEG524312 GNZ524312:GOC524312 GXV524312:GXY524312 HHR524312:HHU524312 HRN524312:HRQ524312 IBJ524312:IBM524312 ILF524312:ILI524312 IVB524312:IVE524312 JEX524312:JFA524312 JOT524312:JOW524312 JYP524312:JYS524312 KIL524312:KIO524312 KSH524312:KSK524312 LCD524312:LCG524312 LLZ524312:LMC524312 LVV524312:LVY524312 MFR524312:MFU524312 MPN524312:MPQ524312 MZJ524312:MZM524312 NJF524312:NJI524312 NTB524312:NTE524312 OCX524312:ODA524312 OMT524312:OMW524312 OWP524312:OWS524312 PGL524312:PGO524312 PQH524312:PQK524312 QAD524312:QAG524312 QJZ524312:QKC524312 QTV524312:QTY524312 RDR524312:RDU524312 RNN524312:RNQ524312 RXJ524312:RXM524312 SHF524312:SHI524312 SRB524312:SRE524312 TAX524312:TBA524312 TKT524312:TKW524312 TUP524312:TUS524312 UEL524312:UEO524312 UOH524312:UOK524312 UYD524312:UYG524312 VHZ524312:VIC524312 VRV524312:VRY524312 WBR524312:WBU524312 WLN524312:WLQ524312 WVJ524312:WVM524312 B589848:E589848 IX589848:JA589848 ST589848:SW589848 ACP589848:ACS589848 AML589848:AMO589848 AWH589848:AWK589848 BGD589848:BGG589848 BPZ589848:BQC589848 BZV589848:BZY589848 CJR589848:CJU589848 CTN589848:CTQ589848 DDJ589848:DDM589848 DNF589848:DNI589848 DXB589848:DXE589848 EGX589848:EHA589848 EQT589848:EQW589848 FAP589848:FAS589848 FKL589848:FKO589848 FUH589848:FUK589848 GED589848:GEG589848 GNZ589848:GOC589848 GXV589848:GXY589848 HHR589848:HHU589848 HRN589848:HRQ589848 IBJ589848:IBM589848 ILF589848:ILI589848 IVB589848:IVE589848 JEX589848:JFA589848 JOT589848:JOW589848 JYP589848:JYS589848 KIL589848:KIO589848 KSH589848:KSK589848 LCD589848:LCG589848 LLZ589848:LMC589848 LVV589848:LVY589848 MFR589848:MFU589848 MPN589848:MPQ589848 MZJ589848:MZM589848 NJF589848:NJI589848 NTB589848:NTE589848 OCX589848:ODA589848 OMT589848:OMW589848 OWP589848:OWS589848 PGL589848:PGO589848 PQH589848:PQK589848 QAD589848:QAG589848 QJZ589848:QKC589848 QTV589848:QTY589848 RDR589848:RDU589848 RNN589848:RNQ589848 RXJ589848:RXM589848 SHF589848:SHI589848 SRB589848:SRE589848 TAX589848:TBA589848 TKT589848:TKW589848 TUP589848:TUS589848 UEL589848:UEO589848 UOH589848:UOK589848 UYD589848:UYG589848 VHZ589848:VIC589848 VRV589848:VRY589848 WBR589848:WBU589848 WLN589848:WLQ589848 WVJ589848:WVM589848 B655384:E655384 IX655384:JA655384 ST655384:SW655384 ACP655384:ACS655384 AML655384:AMO655384 AWH655384:AWK655384 BGD655384:BGG655384 BPZ655384:BQC655384 BZV655384:BZY655384 CJR655384:CJU655384 CTN655384:CTQ655384 DDJ655384:DDM655384 DNF655384:DNI655384 DXB655384:DXE655384 EGX655384:EHA655384 EQT655384:EQW655384 FAP655384:FAS655384 FKL655384:FKO655384 FUH655384:FUK655384 GED655384:GEG655384 GNZ655384:GOC655384 GXV655384:GXY655384 HHR655384:HHU655384 HRN655384:HRQ655384 IBJ655384:IBM655384 ILF655384:ILI655384 IVB655384:IVE655384 JEX655384:JFA655384 JOT655384:JOW655384 JYP655384:JYS655384 KIL655384:KIO655384 KSH655384:KSK655384 LCD655384:LCG655384 LLZ655384:LMC655384 LVV655384:LVY655384 MFR655384:MFU655384 MPN655384:MPQ655384 MZJ655384:MZM655384 NJF655384:NJI655384 NTB655384:NTE655384 OCX655384:ODA655384 OMT655384:OMW655384 OWP655384:OWS655384 PGL655384:PGO655384 PQH655384:PQK655384 QAD655384:QAG655384 QJZ655384:QKC655384 QTV655384:QTY655384 RDR655384:RDU655384 RNN655384:RNQ655384 RXJ655384:RXM655384 SHF655384:SHI655384 SRB655384:SRE655384 TAX655384:TBA655384 TKT655384:TKW655384 TUP655384:TUS655384 UEL655384:UEO655384 UOH655384:UOK655384 UYD655384:UYG655384 VHZ655384:VIC655384 VRV655384:VRY655384 WBR655384:WBU655384 WLN655384:WLQ655384 WVJ655384:WVM655384 B720920:E720920 IX720920:JA720920 ST720920:SW720920 ACP720920:ACS720920 AML720920:AMO720920 AWH720920:AWK720920 BGD720920:BGG720920 BPZ720920:BQC720920 BZV720920:BZY720920 CJR720920:CJU720920 CTN720920:CTQ720920 DDJ720920:DDM720920 DNF720920:DNI720920 DXB720920:DXE720920 EGX720920:EHA720920 EQT720920:EQW720920 FAP720920:FAS720920 FKL720920:FKO720920 FUH720920:FUK720920 GED720920:GEG720920 GNZ720920:GOC720920 GXV720920:GXY720920 HHR720920:HHU720920 HRN720920:HRQ720920 IBJ720920:IBM720920 ILF720920:ILI720920 IVB720920:IVE720920 JEX720920:JFA720920 JOT720920:JOW720920 JYP720920:JYS720920 KIL720920:KIO720920 KSH720920:KSK720920 LCD720920:LCG720920 LLZ720920:LMC720920 LVV720920:LVY720920 MFR720920:MFU720920 MPN720920:MPQ720920 MZJ720920:MZM720920 NJF720920:NJI720920 NTB720920:NTE720920 OCX720920:ODA720920 OMT720920:OMW720920 OWP720920:OWS720920 PGL720920:PGO720920 PQH720920:PQK720920 QAD720920:QAG720920 QJZ720920:QKC720920 QTV720920:QTY720920 RDR720920:RDU720920 RNN720920:RNQ720920 RXJ720920:RXM720920 SHF720920:SHI720920 SRB720920:SRE720920 TAX720920:TBA720920 TKT720920:TKW720920 TUP720920:TUS720920 UEL720920:UEO720920 UOH720920:UOK720920 UYD720920:UYG720920 VHZ720920:VIC720920 VRV720920:VRY720920 WBR720920:WBU720920 WLN720920:WLQ720920 WVJ720920:WVM720920 B786456:E786456 IX786456:JA786456 ST786456:SW786456 ACP786456:ACS786456 AML786456:AMO786456 AWH786456:AWK786456 BGD786456:BGG786456 BPZ786456:BQC786456 BZV786456:BZY786456 CJR786456:CJU786456 CTN786456:CTQ786456 DDJ786456:DDM786456 DNF786456:DNI786456 DXB786456:DXE786456 EGX786456:EHA786456 EQT786456:EQW786456 FAP786456:FAS786456 FKL786456:FKO786456 FUH786456:FUK786456 GED786456:GEG786456 GNZ786456:GOC786456 GXV786456:GXY786456 HHR786456:HHU786456 HRN786456:HRQ786456 IBJ786456:IBM786456 ILF786456:ILI786456 IVB786456:IVE786456 JEX786456:JFA786456 JOT786456:JOW786456 JYP786456:JYS786456 KIL786456:KIO786456 KSH786456:KSK786456 LCD786456:LCG786456 LLZ786456:LMC786456 LVV786456:LVY786456 MFR786456:MFU786456 MPN786456:MPQ786456 MZJ786456:MZM786456 NJF786456:NJI786456 NTB786456:NTE786456 OCX786456:ODA786456 OMT786456:OMW786456 OWP786456:OWS786456 PGL786456:PGO786456 PQH786456:PQK786456 QAD786456:QAG786456 QJZ786456:QKC786456 QTV786456:QTY786456 RDR786456:RDU786456 RNN786456:RNQ786456 RXJ786456:RXM786456 SHF786456:SHI786456 SRB786456:SRE786456 TAX786456:TBA786456 TKT786456:TKW786456 TUP786456:TUS786456 UEL786456:UEO786456 UOH786456:UOK786456 UYD786456:UYG786456 VHZ786456:VIC786456 VRV786456:VRY786456 WBR786456:WBU786456 WLN786456:WLQ786456 WVJ786456:WVM786456 B851992:E851992 IX851992:JA851992 ST851992:SW851992 ACP851992:ACS851992 AML851992:AMO851992 AWH851992:AWK851992 BGD851992:BGG851992 BPZ851992:BQC851992 BZV851992:BZY851992 CJR851992:CJU851992 CTN851992:CTQ851992 DDJ851992:DDM851992 DNF851992:DNI851992 DXB851992:DXE851992 EGX851992:EHA851992 EQT851992:EQW851992 FAP851992:FAS851992 FKL851992:FKO851992 FUH851992:FUK851992 GED851992:GEG851992 GNZ851992:GOC851992 GXV851992:GXY851992 HHR851992:HHU851992 HRN851992:HRQ851992 IBJ851992:IBM851992 ILF851992:ILI851992 IVB851992:IVE851992 JEX851992:JFA851992 JOT851992:JOW851992 JYP851992:JYS851992 KIL851992:KIO851992 KSH851992:KSK851992 LCD851992:LCG851992 LLZ851992:LMC851992 LVV851992:LVY851992 MFR851992:MFU851992 MPN851992:MPQ851992 MZJ851992:MZM851992 NJF851992:NJI851992 NTB851992:NTE851992 OCX851992:ODA851992 OMT851992:OMW851992 OWP851992:OWS851992 PGL851992:PGO851992 PQH851992:PQK851992 QAD851992:QAG851992 QJZ851992:QKC851992 QTV851992:QTY851992 RDR851992:RDU851992 RNN851992:RNQ851992 RXJ851992:RXM851992 SHF851992:SHI851992 SRB851992:SRE851992 TAX851992:TBA851992 TKT851992:TKW851992 TUP851992:TUS851992 UEL851992:UEO851992 UOH851992:UOK851992 UYD851992:UYG851992 VHZ851992:VIC851992 VRV851992:VRY851992 WBR851992:WBU851992 WLN851992:WLQ851992 WVJ851992:WVM851992 B917528:E917528 IX917528:JA917528 ST917528:SW917528 ACP917528:ACS917528 AML917528:AMO917528 AWH917528:AWK917528 BGD917528:BGG917528 BPZ917528:BQC917528 BZV917528:BZY917528 CJR917528:CJU917528 CTN917528:CTQ917528 DDJ917528:DDM917528 DNF917528:DNI917528 DXB917528:DXE917528 EGX917528:EHA917528 EQT917528:EQW917528 FAP917528:FAS917528 FKL917528:FKO917528 FUH917528:FUK917528 GED917528:GEG917528 GNZ917528:GOC917528 GXV917528:GXY917528 HHR917528:HHU917528 HRN917528:HRQ917528 IBJ917528:IBM917528 ILF917528:ILI917528 IVB917528:IVE917528 JEX917528:JFA917528 JOT917528:JOW917528 JYP917528:JYS917528 KIL917528:KIO917528 KSH917528:KSK917528 LCD917528:LCG917528 LLZ917528:LMC917528 LVV917528:LVY917528 MFR917528:MFU917528 MPN917528:MPQ917528 MZJ917528:MZM917528 NJF917528:NJI917528 NTB917528:NTE917528 OCX917528:ODA917528 OMT917528:OMW917528 OWP917528:OWS917528 PGL917528:PGO917528 PQH917528:PQK917528 QAD917528:QAG917528 QJZ917528:QKC917528 QTV917528:QTY917528 RDR917528:RDU917528 RNN917528:RNQ917528 RXJ917528:RXM917528 SHF917528:SHI917528 SRB917528:SRE917528 TAX917528:TBA917528 TKT917528:TKW917528 TUP917528:TUS917528 UEL917528:UEO917528 UOH917528:UOK917528 UYD917528:UYG917528 VHZ917528:VIC917528 VRV917528:VRY917528 WBR917528:WBU917528 WLN917528:WLQ917528 WVJ917528:WVM917528 B983064:E983064 IX983064:JA983064 ST983064:SW983064 ACP983064:ACS983064 AML983064:AMO983064 AWH983064:AWK983064 BGD983064:BGG983064 BPZ983064:BQC983064 BZV983064:BZY983064 CJR983064:CJU983064 CTN983064:CTQ983064 DDJ983064:DDM983064 DNF983064:DNI983064 DXB983064:DXE983064 EGX983064:EHA983064 EQT983064:EQW983064 FAP983064:FAS983064 FKL983064:FKO983064 FUH983064:FUK983064 GED983064:GEG983064 GNZ983064:GOC983064 GXV983064:GXY983064 HHR983064:HHU983064 HRN983064:HRQ983064 IBJ983064:IBM983064 ILF983064:ILI983064 IVB983064:IVE983064 JEX983064:JFA983064 JOT983064:JOW983064 JYP983064:JYS983064 KIL983064:KIO983064 KSH983064:KSK983064 LCD983064:LCG983064 LLZ983064:LMC983064 LVV983064:LVY983064 MFR983064:MFU983064 MPN983064:MPQ983064 MZJ983064:MZM983064 NJF983064:NJI983064 NTB983064:NTE983064 OCX983064:ODA983064 OMT983064:OMW983064 OWP983064:OWS983064 PGL983064:PGO983064 PQH983064:PQK983064 QAD983064:QAG983064 QJZ983064:QKC983064 QTV983064:QTY983064 RDR983064:RDU983064 RNN983064:RNQ983064 RXJ983064:RXM983064 SHF983064:SHI983064 SRB983064:SRE983064 TAX983064:TBA983064 TKT983064:TKW983064 TUP983064:TUS983064 UEL983064:UEO983064 UOH983064:UOK983064 UYD983064:UYG983064 VHZ983064:VIC983064 VRV983064:VRY983064 WBR983064:WBU983064 WLN983064:WLQ983064 WVJ983064:WVM983064">
      <formula1>$F$21:$F$22</formula1>
    </dataValidation>
    <dataValidation type="list" allowBlank="1" showInputMessage="1" showErrorMessage="1" sqref="E38 E40">
      <formula1>$J$35:$J$36</formula1>
    </dataValidation>
  </dataValidations>
  <pageMargins left="0.64" right="0.38" top="0.75" bottom="0.6" header="0.34" footer="0.35"/>
  <pageSetup scale="90" orientation="portrait" r:id="rId8"/>
  <headerFooter alignWithMargins="0">
    <oddFooter>&amp;R&amp;"Book Antiqua,Bold"&amp;8 Page &amp;P of &amp;N</oddFooter>
  </headerFooter>
  <rowBreaks count="3" manualBreakCount="3">
    <brk id="35" max="4" man="1"/>
    <brk id="71" max="4" man="1"/>
    <brk id="82" max="4" man="1"/>
  </rowBreaks>
  <drawing r:id="rId9"/>
  <legacyDrawing r:id="rId10"/>
  <mc:AlternateContent xmlns:mc="http://schemas.openxmlformats.org/markup-compatibility/2006">
    <mc:Choice Requires="x14">
      <controls>
        <mc:AlternateContent xmlns:mc="http://schemas.openxmlformats.org/markup-compatibility/2006">
          <mc:Choice Requires="x14">
            <control shapeId="32769" r:id="rId11" name="Option Button 1">
              <controlPr defaultSize="0" autoFill="0" autoLine="0" autoPict="0">
                <anchor moveWithCells="1">
                  <from>
                    <xdr:col>1</xdr:col>
                    <xdr:colOff>895350</xdr:colOff>
                    <xdr:row>73</xdr:row>
                    <xdr:rowOff>19050</xdr:rowOff>
                  </from>
                  <to>
                    <xdr:col>2</xdr:col>
                    <xdr:colOff>419100</xdr:colOff>
                    <xdr:row>73</xdr:row>
                    <xdr:rowOff>180975</xdr:rowOff>
                  </to>
                </anchor>
              </controlPr>
            </control>
          </mc:Choice>
        </mc:AlternateContent>
        <mc:AlternateContent xmlns:mc="http://schemas.openxmlformats.org/markup-compatibility/2006">
          <mc:Choice Requires="x14">
            <control shapeId="32770" r:id="rId12" name="Option Button 2">
              <controlPr defaultSize="0" autoFill="0" autoLine="0" autoPict="0">
                <anchor moveWithCells="1">
                  <from>
                    <xdr:col>2</xdr:col>
                    <xdr:colOff>552450</xdr:colOff>
                    <xdr:row>73</xdr:row>
                    <xdr:rowOff>19050</xdr:rowOff>
                  </from>
                  <to>
                    <xdr:col>3</xdr:col>
                    <xdr:colOff>733425</xdr:colOff>
                    <xdr:row>73</xdr:row>
                    <xdr:rowOff>180975</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pageSetUpPr fitToPage="1"/>
  </sheetPr>
  <dimension ref="A1:BB255"/>
  <sheetViews>
    <sheetView showGridLines="0" showZeros="0" view="pageBreakPreview" topLeftCell="B1" zoomScaleSheetLayoutView="100" workbookViewId="0">
      <selection activeCell="C91" sqref="C91"/>
    </sheetView>
  </sheetViews>
  <sheetFormatPr defaultColWidth="9.140625" defaultRowHeight="16.5"/>
  <cols>
    <col min="1" max="1" width="12.140625" style="17" customWidth="1"/>
    <col min="2" max="2" width="18.140625" style="17" customWidth="1"/>
    <col min="3" max="5" width="7.42578125" style="17" customWidth="1"/>
    <col min="6" max="8" width="7.42578125" style="12" customWidth="1"/>
    <col min="9" max="12" width="7.42578125" style="13" customWidth="1"/>
    <col min="13" max="54" width="9.140625" style="70"/>
    <col min="55" max="16384" width="9.140625" style="13"/>
  </cols>
  <sheetData>
    <row r="1" spans="1:26">
      <c r="A1" s="9" t="str">
        <f>'Attach 3(JV)'!A1</f>
        <v>Package No. :N2JM/C&amp;M/CS/22(20)</v>
      </c>
      <c r="B1" s="10"/>
      <c r="C1" s="10"/>
      <c r="D1" s="10"/>
      <c r="E1" s="10"/>
      <c r="F1" s="74"/>
      <c r="G1" s="74"/>
      <c r="H1" s="74"/>
      <c r="I1" s="75"/>
      <c r="J1" s="75"/>
      <c r="K1" s="75"/>
      <c r="L1" s="11" t="str">
        <f>"Attachment-16 "</f>
        <v xml:space="preserve">Attachment-16 </v>
      </c>
    </row>
    <row r="2" spans="1:26" ht="11.25" customHeight="1">
      <c r="Z2" s="107">
        <f>'Attach 3(JV)'!Z2</f>
        <v>0</v>
      </c>
    </row>
    <row r="3" spans="1:26" ht="69.75" customHeight="1">
      <c r="A3" s="1431" t="str">
        <f>'Attach 3(JV)'!A3</f>
        <v>Renovation of washrooms in GRID Bhawan, RHQ, Jammu</v>
      </c>
      <c r="B3" s="1431"/>
      <c r="C3" s="1431"/>
      <c r="D3" s="1431"/>
      <c r="E3" s="1431"/>
      <c r="F3" s="1431"/>
      <c r="G3" s="1431"/>
      <c r="H3" s="1431"/>
      <c r="I3" s="1431"/>
      <c r="J3" s="1431"/>
      <c r="K3" s="1431"/>
      <c r="L3" s="1431"/>
    </row>
    <row r="4" spans="1:26" ht="6" customHeight="1">
      <c r="A4" s="16"/>
      <c r="H4" s="18"/>
      <c r="I4" s="2"/>
    </row>
    <row r="5" spans="1:26" ht="20.100000000000001" customHeight="1">
      <c r="A5" s="1228" t="s">
        <v>9</v>
      </c>
      <c r="B5" s="1228"/>
      <c r="C5" s="1228"/>
      <c r="D5" s="1228"/>
      <c r="E5" s="1228"/>
      <c r="F5" s="1228"/>
      <c r="G5" s="1228"/>
      <c r="H5" s="1228"/>
      <c r="I5" s="1228"/>
      <c r="J5" s="1228"/>
      <c r="K5" s="1228"/>
      <c r="L5" s="1228"/>
    </row>
    <row r="6" spans="1:26" ht="15.95" customHeight="1">
      <c r="A6" s="20"/>
      <c r="H6" s="18"/>
      <c r="I6" s="4"/>
    </row>
    <row r="7" spans="1:26" ht="20.100000000000001" customHeight="1">
      <c r="A7" s="21" t="str">
        <f>'Attach 3(JV)'!A7</f>
        <v>Bidder’s Name and Address (Sole Bidder) :</v>
      </c>
      <c r="G7" s="6" t="str">
        <f>'Attach 3(JV)'!E7</f>
        <v>To:</v>
      </c>
      <c r="I7" s="4"/>
    </row>
    <row r="8" spans="1:26" ht="36" customHeight="1">
      <c r="A8" s="1433" t="str">
        <f>'Attach 3(JV)'!A8</f>
        <v/>
      </c>
      <c r="B8" s="1433"/>
      <c r="C8" s="1433"/>
      <c r="D8" s="1433"/>
      <c r="E8" s="1433"/>
      <c r="F8" s="1433"/>
      <c r="G8" s="3" t="str">
        <f>'Attach 3(JV)'!E8</f>
        <v>Power Grid Corporation of India Ltd.</v>
      </c>
      <c r="I8" s="4"/>
    </row>
    <row r="9" spans="1:26" ht="20.100000000000001" customHeight="1">
      <c r="A9" s="5" t="s">
        <v>337</v>
      </c>
      <c r="B9" s="1405" t="str">
        <f>'Attach 3(JV)'!B9</f>
        <v/>
      </c>
      <c r="C9" s="1405"/>
      <c r="D9" s="1405"/>
      <c r="E9" s="1405"/>
      <c r="F9" s="1405"/>
      <c r="G9" s="3" t="str">
        <f>'Attach 3(JV)'!E9</f>
        <v>Northern Region Transmission System - II,</v>
      </c>
      <c r="I9" s="4"/>
    </row>
    <row r="10" spans="1:26" ht="20.100000000000001" customHeight="1">
      <c r="A10" s="5" t="s">
        <v>338</v>
      </c>
      <c r="B10" s="1405" t="str">
        <f>'Attach 3(JV)'!B10</f>
        <v/>
      </c>
      <c r="C10" s="1405"/>
      <c r="D10" s="1405"/>
      <c r="E10" s="1405"/>
      <c r="F10" s="1405"/>
      <c r="G10" s="3" t="str">
        <f>'Attach 3(JV)'!E10</f>
        <v>Grid Bhawan, OB-26, Rail Head Complex,</v>
      </c>
      <c r="I10" s="4"/>
    </row>
    <row r="11" spans="1:26" ht="20.100000000000001" customHeight="1">
      <c r="B11" s="1405" t="str">
        <f>'Attach 3(JV)'!B11</f>
        <v/>
      </c>
      <c r="C11" s="1405"/>
      <c r="D11" s="1405"/>
      <c r="E11" s="1405"/>
      <c r="F11" s="1405"/>
      <c r="G11" s="3" t="str">
        <f>'Attach 3(JV)'!E11</f>
        <v>Jammu - 180 012 (J&amp;K)</v>
      </c>
    </row>
    <row r="12" spans="1:26" ht="10.5" customHeight="1">
      <c r="A12" s="20"/>
      <c r="B12" s="1405" t="str">
        <f>'Attach 3(JV)'!B12</f>
        <v/>
      </c>
      <c r="C12" s="1405"/>
      <c r="D12" s="1405"/>
      <c r="E12" s="1405"/>
      <c r="F12" s="1405"/>
      <c r="G12" s="3"/>
    </row>
    <row r="13" spans="1:26" ht="6" customHeight="1">
      <c r="A13" s="20"/>
      <c r="B13" s="98"/>
      <c r="C13" s="98"/>
      <c r="D13" s="98"/>
      <c r="E13" s="98"/>
      <c r="F13" s="98"/>
    </row>
    <row r="14" spans="1:26" ht="20.100000000000001" customHeight="1">
      <c r="A14" s="17" t="s">
        <v>332</v>
      </c>
    </row>
    <row r="15" spans="1:26" ht="20.100000000000001" customHeight="1">
      <c r="A15" s="20"/>
    </row>
    <row r="16" spans="1:26" ht="57.75" customHeight="1">
      <c r="A16" s="1432" t="s">
        <v>914</v>
      </c>
      <c r="B16" s="1432"/>
      <c r="C16" s="1432"/>
      <c r="D16" s="1432"/>
      <c r="E16" s="1432"/>
      <c r="F16" s="1432"/>
      <c r="G16" s="1432"/>
      <c r="H16" s="1432"/>
      <c r="I16" s="1432"/>
      <c r="J16" s="1432"/>
      <c r="K16" s="1432"/>
      <c r="L16" s="1432"/>
    </row>
    <row r="17" spans="1:12" ht="20.100000000000001" customHeight="1">
      <c r="A17" s="77">
        <v>1</v>
      </c>
      <c r="B17" s="78" t="s">
        <v>16</v>
      </c>
    </row>
    <row r="18" spans="1:12" ht="90" customHeight="1">
      <c r="A18" s="33"/>
      <c r="B18" s="1407" t="s">
        <v>915</v>
      </c>
      <c r="C18" s="1407"/>
      <c r="D18" s="1407"/>
      <c r="E18" s="1407"/>
      <c r="F18" s="1407"/>
      <c r="G18" s="1407"/>
      <c r="H18" s="1407"/>
      <c r="I18" s="1407"/>
      <c r="J18" s="1407"/>
      <c r="K18" s="1407"/>
      <c r="L18" s="1407"/>
    </row>
    <row r="19" spans="1:12" ht="60.75" customHeight="1">
      <c r="A19" s="34">
        <v>1.1000000000000001</v>
      </c>
      <c r="B19" s="1434" t="s">
        <v>17</v>
      </c>
      <c r="C19" s="1434"/>
      <c r="D19" s="1434"/>
      <c r="E19" s="1434"/>
      <c r="F19" s="1434"/>
      <c r="G19" s="1434"/>
      <c r="H19" s="1434"/>
      <c r="I19" s="1434"/>
      <c r="J19" s="1434"/>
      <c r="K19" s="1434"/>
      <c r="L19" s="1434"/>
    </row>
    <row r="20" spans="1:12" ht="33" customHeight="1">
      <c r="A20" s="33"/>
      <c r="B20" s="1423" t="str">
        <f>IF('Names of Bidder'!D8="Sole Bidder","Name of the Bidder (Sole Bidder)", "Name of Bidder (Lead Partner)")</f>
        <v>Name of the Bidder (Sole Bidder)</v>
      </c>
      <c r="C20" s="1423"/>
      <c r="D20" s="1423"/>
      <c r="E20" s="1423"/>
      <c r="F20" s="1423"/>
      <c r="G20" s="1423"/>
      <c r="H20" s="1425" t="str">
        <f>B9</f>
        <v/>
      </c>
      <c r="I20" s="1425"/>
      <c r="J20" s="1425"/>
      <c r="K20" s="1425"/>
      <c r="L20" s="1425"/>
    </row>
    <row r="21" spans="1:12" ht="33" customHeight="1">
      <c r="A21" s="23"/>
      <c r="B21" s="1423" t="s">
        <v>18</v>
      </c>
      <c r="C21" s="1423"/>
      <c r="D21" s="1423"/>
      <c r="E21" s="1423"/>
      <c r="F21" s="1423"/>
      <c r="G21" s="1423"/>
      <c r="H21" s="1426" t="s">
        <v>58</v>
      </c>
      <c r="I21" s="1426"/>
      <c r="J21" s="1426"/>
      <c r="K21" s="1426"/>
      <c r="L21" s="1426"/>
    </row>
    <row r="22" spans="1:12" ht="33" customHeight="1">
      <c r="A22" s="23"/>
      <c r="B22" s="1423" t="s">
        <v>19</v>
      </c>
      <c r="C22" s="1423"/>
      <c r="D22" s="1423"/>
      <c r="E22" s="1423"/>
      <c r="F22" s="1423"/>
      <c r="G22" s="1423"/>
      <c r="H22" s="1426"/>
      <c r="I22" s="1426"/>
      <c r="J22" s="1426"/>
      <c r="K22" s="1426"/>
      <c r="L22" s="1426"/>
    </row>
    <row r="23" spans="1:12" ht="33" customHeight="1">
      <c r="A23" s="23"/>
      <c r="B23" s="1423" t="s">
        <v>20</v>
      </c>
      <c r="C23" s="1423"/>
      <c r="D23" s="1423"/>
      <c r="E23" s="1423"/>
      <c r="F23" s="1423"/>
      <c r="G23" s="1423"/>
      <c r="H23" s="1426"/>
      <c r="I23" s="1426"/>
      <c r="J23" s="1426"/>
      <c r="K23" s="1426"/>
      <c r="L23" s="1426"/>
    </row>
    <row r="24" spans="1:12" ht="33" customHeight="1">
      <c r="A24" s="23"/>
      <c r="B24" s="1423" t="s">
        <v>21</v>
      </c>
      <c r="C24" s="1423"/>
      <c r="D24" s="1423"/>
      <c r="E24" s="1423"/>
      <c r="F24" s="1423"/>
      <c r="G24" s="1423"/>
      <c r="H24" s="1426" t="s">
        <v>542</v>
      </c>
      <c r="I24" s="1426"/>
      <c r="J24" s="1426"/>
      <c r="K24" s="1426"/>
      <c r="L24" s="1426"/>
    </row>
    <row r="25" spans="1:12" ht="6" customHeight="1">
      <c r="A25" s="23"/>
      <c r="B25" s="119"/>
      <c r="C25" s="119"/>
      <c r="D25" s="119"/>
      <c r="E25" s="119"/>
      <c r="F25" s="119"/>
      <c r="G25" s="119"/>
      <c r="H25" s="120"/>
      <c r="I25" s="120"/>
      <c r="J25" s="120"/>
      <c r="K25" s="120"/>
      <c r="L25" s="120"/>
    </row>
    <row r="26" spans="1:12" ht="18.95" customHeight="1">
      <c r="A26" s="34">
        <v>1.2</v>
      </c>
      <c r="B26" s="1427" t="s">
        <v>151</v>
      </c>
      <c r="C26" s="1427"/>
      <c r="D26" s="1427"/>
      <c r="E26" s="1427"/>
      <c r="F26" s="1427"/>
      <c r="G26" s="1427"/>
      <c r="H26" s="1427"/>
      <c r="I26" s="1427"/>
      <c r="J26" s="1427"/>
      <c r="K26" s="1427"/>
      <c r="L26" s="1427"/>
    </row>
    <row r="27" spans="1:12" ht="18.95" customHeight="1">
      <c r="A27" s="37" t="s">
        <v>22</v>
      </c>
      <c r="B27" s="76" t="s">
        <v>23</v>
      </c>
      <c r="C27" s="76"/>
      <c r="D27" s="79"/>
      <c r="E27" s="79"/>
    </row>
    <row r="28" spans="1:12" ht="18.95" customHeight="1">
      <c r="A28" s="23"/>
      <c r="B28" s="1421" t="s">
        <v>24</v>
      </c>
      <c r="C28" s="1421"/>
      <c r="D28" s="1292"/>
      <c r="E28" s="1292"/>
      <c r="F28" s="1292"/>
      <c r="G28" s="1292"/>
      <c r="H28" s="1292"/>
      <c r="I28" s="1292"/>
      <c r="J28" s="1292"/>
      <c r="K28" s="1292"/>
      <c r="L28" s="1292"/>
    </row>
    <row r="29" spans="1:12" ht="18.95" customHeight="1">
      <c r="A29" s="23"/>
      <c r="B29" s="1428" t="s">
        <v>25</v>
      </c>
      <c r="C29" s="1429"/>
      <c r="D29" s="1422"/>
      <c r="E29" s="1422"/>
      <c r="F29" s="1422"/>
      <c r="G29" s="1422"/>
      <c r="H29" s="1422"/>
      <c r="I29" s="1422"/>
      <c r="J29" s="1422"/>
      <c r="K29" s="1422"/>
      <c r="L29" s="1422"/>
    </row>
    <row r="30" spans="1:12" ht="18.95" customHeight="1">
      <c r="A30" s="23"/>
      <c r="B30" s="82"/>
      <c r="C30" s="35"/>
      <c r="D30" s="1430"/>
      <c r="E30" s="1430"/>
      <c r="F30" s="1430"/>
      <c r="G30" s="1430"/>
      <c r="H30" s="1430"/>
      <c r="I30" s="1430"/>
      <c r="J30" s="1430"/>
      <c r="K30" s="1430"/>
      <c r="L30" s="1430"/>
    </row>
    <row r="31" spans="1:12" ht="18.95" customHeight="1">
      <c r="A31" s="23"/>
      <c r="B31" s="82"/>
      <c r="C31" s="35"/>
      <c r="D31" s="1430"/>
      <c r="E31" s="1430"/>
      <c r="F31" s="1430"/>
      <c r="G31" s="1430"/>
      <c r="H31" s="1430"/>
      <c r="I31" s="1430"/>
      <c r="J31" s="1430"/>
      <c r="K31" s="1430"/>
      <c r="L31" s="1430"/>
    </row>
    <row r="32" spans="1:12" ht="18.95" customHeight="1">
      <c r="A32" s="23"/>
      <c r="B32" s="83"/>
      <c r="C32" s="36"/>
      <c r="D32" s="1424"/>
      <c r="E32" s="1424"/>
      <c r="F32" s="1424"/>
      <c r="G32" s="1424"/>
      <c r="H32" s="1424"/>
      <c r="I32" s="1424"/>
      <c r="J32" s="1424"/>
      <c r="K32" s="1424"/>
      <c r="L32" s="1424"/>
    </row>
    <row r="33" spans="1:12" ht="18.95" customHeight="1">
      <c r="A33" s="23"/>
      <c r="B33" s="1421" t="s">
        <v>26</v>
      </c>
      <c r="C33" s="1421"/>
      <c r="D33" s="1292"/>
      <c r="E33" s="1292"/>
      <c r="F33" s="1292"/>
      <c r="G33" s="1292"/>
      <c r="H33" s="1292"/>
      <c r="I33" s="1292"/>
      <c r="J33" s="1292"/>
      <c r="K33" s="1292"/>
      <c r="L33" s="1292"/>
    </row>
    <row r="34" spans="1:12" ht="18.95" customHeight="1">
      <c r="A34" s="23"/>
      <c r="B34" s="1421" t="s">
        <v>27</v>
      </c>
      <c r="C34" s="1421"/>
      <c r="D34" s="1292"/>
      <c r="E34" s="1292"/>
      <c r="F34" s="1292"/>
      <c r="G34" s="1292"/>
      <c r="H34" s="1292"/>
      <c r="I34" s="1292"/>
      <c r="J34" s="1292"/>
      <c r="K34" s="1292"/>
      <c r="L34" s="1292"/>
    </row>
    <row r="35" spans="1:12" ht="18.95" customHeight="1">
      <c r="A35" s="23"/>
      <c r="B35" s="1421" t="s">
        <v>28</v>
      </c>
      <c r="C35" s="1421"/>
      <c r="D35" s="1292"/>
      <c r="E35" s="1292"/>
      <c r="F35" s="1292"/>
      <c r="G35" s="1292"/>
      <c r="H35" s="1292"/>
      <c r="I35" s="1292"/>
      <c r="J35" s="1292"/>
      <c r="K35" s="1292"/>
      <c r="L35" s="1292"/>
    </row>
    <row r="36" spans="1:12" ht="18.95" customHeight="1">
      <c r="A36" s="23"/>
      <c r="B36" s="1421" t="s">
        <v>29</v>
      </c>
      <c r="C36" s="1421"/>
      <c r="D36" s="1292"/>
      <c r="E36" s="1292"/>
      <c r="F36" s="1292"/>
      <c r="G36" s="1292"/>
      <c r="H36" s="1292"/>
      <c r="I36" s="1292"/>
      <c r="J36" s="1292"/>
      <c r="K36" s="1292"/>
      <c r="L36" s="1292"/>
    </row>
    <row r="37" spans="1:12" ht="8.1" customHeight="1">
      <c r="A37" s="23"/>
      <c r="B37" s="84"/>
      <c r="C37" s="84"/>
      <c r="D37" s="85"/>
      <c r="E37" s="85"/>
      <c r="F37" s="85"/>
      <c r="G37" s="85"/>
      <c r="H37" s="85"/>
      <c r="I37" s="85"/>
      <c r="J37" s="85"/>
      <c r="K37" s="85"/>
      <c r="L37" s="85"/>
    </row>
    <row r="38" spans="1:12" ht="62.25" customHeight="1">
      <c r="A38" s="38" t="s">
        <v>31</v>
      </c>
      <c r="B38" s="1407" t="s">
        <v>30</v>
      </c>
      <c r="C38" s="1407"/>
      <c r="D38" s="1407"/>
      <c r="E38" s="1407"/>
      <c r="F38" s="1407"/>
      <c r="G38" s="1407"/>
      <c r="H38" s="1407"/>
      <c r="I38" s="1407"/>
      <c r="J38" s="1407"/>
      <c r="K38" s="1407"/>
      <c r="L38" s="1407"/>
    </row>
    <row r="39" spans="1:12" ht="33.75" customHeight="1">
      <c r="A39" s="23"/>
      <c r="B39" s="81" t="s">
        <v>335</v>
      </c>
      <c r="C39" s="1401" t="s">
        <v>32</v>
      </c>
      <c r="D39" s="1401"/>
      <c r="E39" s="1401"/>
      <c r="F39" s="1401"/>
      <c r="G39" s="1401" t="s">
        <v>33</v>
      </c>
      <c r="H39" s="1401"/>
      <c r="I39" s="1401" t="s">
        <v>34</v>
      </c>
      <c r="J39" s="1401"/>
      <c r="K39" s="1401"/>
      <c r="L39" s="1401"/>
    </row>
    <row r="40" spans="1:12" ht="38.1" customHeight="1">
      <c r="B40" s="92"/>
      <c r="C40" s="1292"/>
      <c r="D40" s="1292"/>
      <c r="E40" s="1292"/>
      <c r="F40" s="1292"/>
      <c r="G40" s="1402"/>
      <c r="H40" s="1402"/>
      <c r="I40" s="1292"/>
      <c r="J40" s="1292"/>
      <c r="K40" s="1292"/>
      <c r="L40" s="1292"/>
    </row>
    <row r="41" spans="1:12" ht="38.1" customHeight="1">
      <c r="A41" s="23"/>
      <c r="B41" s="92"/>
      <c r="C41" s="1292"/>
      <c r="D41" s="1292"/>
      <c r="E41" s="1292"/>
      <c r="F41" s="1292"/>
      <c r="G41" s="1402"/>
      <c r="H41" s="1402"/>
      <c r="I41" s="1292"/>
      <c r="J41" s="1292"/>
      <c r="K41" s="1292"/>
      <c r="L41" s="1292"/>
    </row>
    <row r="42" spans="1:12">
      <c r="A42" s="870"/>
      <c r="B42" s="822"/>
      <c r="C42" s="862"/>
      <c r="D42" s="862"/>
      <c r="E42" s="862"/>
      <c r="F42" s="862"/>
      <c r="G42" s="822"/>
      <c r="H42" s="822"/>
      <c r="I42" s="862"/>
      <c r="J42" s="862"/>
      <c r="K42" s="862"/>
      <c r="L42" s="862"/>
    </row>
    <row r="43" spans="1:12" ht="38.1" customHeight="1">
      <c r="A43" s="38" t="s">
        <v>453</v>
      </c>
      <c r="B43" s="1400" t="s">
        <v>909</v>
      </c>
      <c r="C43" s="1400"/>
      <c r="D43" s="1400"/>
      <c r="E43" s="1400"/>
      <c r="F43" s="1400"/>
      <c r="G43" s="1400"/>
      <c r="H43" s="1400"/>
      <c r="I43" s="1400"/>
      <c r="J43" s="1400"/>
      <c r="K43" s="1400"/>
      <c r="L43" s="1400"/>
    </row>
    <row r="44" spans="1:12" ht="47.45" customHeight="1">
      <c r="A44" s="38"/>
      <c r="B44" s="861" t="s">
        <v>335</v>
      </c>
      <c r="C44" s="1401" t="s">
        <v>910</v>
      </c>
      <c r="D44" s="1401"/>
      <c r="E44" s="1401"/>
      <c r="F44" s="1401"/>
      <c r="G44" s="1401" t="s">
        <v>911</v>
      </c>
      <c r="H44" s="1401"/>
      <c r="I44" s="1401" t="s">
        <v>912</v>
      </c>
      <c r="J44" s="1401"/>
      <c r="K44" s="1401"/>
      <c r="L44" s="1401"/>
    </row>
    <row r="45" spans="1:12" ht="38.1" customHeight="1">
      <c r="A45" s="38"/>
      <c r="B45" s="860"/>
      <c r="C45" s="1292"/>
      <c r="D45" s="1292"/>
      <c r="E45" s="1292"/>
      <c r="F45" s="1292"/>
      <c r="G45" s="1402"/>
      <c r="H45" s="1402"/>
      <c r="I45" s="1292"/>
      <c r="J45" s="1292"/>
      <c r="K45" s="1292"/>
      <c r="L45" s="1292"/>
    </row>
    <row r="46" spans="1:12" ht="38.1" customHeight="1">
      <c r="A46" s="38"/>
      <c r="B46" s="860"/>
      <c r="C46" s="1292"/>
      <c r="D46" s="1292"/>
      <c r="E46" s="1292"/>
      <c r="F46" s="1292"/>
      <c r="G46" s="1402"/>
      <c r="H46" s="1402"/>
      <c r="I46" s="1292"/>
      <c r="J46" s="1292"/>
      <c r="K46" s="1292"/>
      <c r="L46" s="1292"/>
    </row>
    <row r="47" spans="1:12">
      <c r="A47" s="870"/>
      <c r="B47" s="822"/>
      <c r="C47" s="862"/>
      <c r="D47" s="862"/>
      <c r="E47" s="862"/>
      <c r="F47" s="862"/>
      <c r="G47" s="822"/>
      <c r="H47" s="822"/>
      <c r="I47" s="862"/>
      <c r="J47" s="862"/>
      <c r="K47" s="862"/>
      <c r="L47" s="862"/>
    </row>
    <row r="48" spans="1:12" ht="20.100000000000001" customHeight="1">
      <c r="A48" s="77">
        <v>2</v>
      </c>
      <c r="B48" s="86" t="s">
        <v>35</v>
      </c>
    </row>
    <row r="49" spans="1:54" ht="78.75" customHeight="1">
      <c r="B49" s="1407" t="s">
        <v>913</v>
      </c>
      <c r="C49" s="1407"/>
      <c r="D49" s="1407"/>
      <c r="E49" s="1407"/>
      <c r="F49" s="1407"/>
      <c r="G49" s="1407"/>
      <c r="H49" s="1407"/>
      <c r="I49" s="1407"/>
      <c r="J49" s="1407"/>
      <c r="K49" s="1407"/>
      <c r="L49" s="1407"/>
    </row>
    <row r="50" spans="1:54" s="12" customFormat="1" ht="34.5" customHeight="1">
      <c r="A50" s="34">
        <v>2.1</v>
      </c>
      <c r="B50" s="1407" t="s">
        <v>36</v>
      </c>
      <c r="C50" s="1407"/>
      <c r="D50" s="1407"/>
      <c r="E50" s="1407"/>
      <c r="F50" s="1407"/>
      <c r="G50" s="1407"/>
      <c r="H50" s="1407"/>
      <c r="I50" s="1407"/>
      <c r="J50" s="1407"/>
      <c r="K50" s="1407"/>
      <c r="L50" s="1407"/>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71"/>
      <c r="AL50" s="71"/>
      <c r="AM50" s="71"/>
      <c r="AN50" s="71"/>
      <c r="AO50" s="71"/>
      <c r="AP50" s="71"/>
      <c r="AQ50" s="71"/>
      <c r="AR50" s="71"/>
      <c r="AS50" s="71"/>
      <c r="AT50" s="71"/>
      <c r="AU50" s="71"/>
      <c r="AV50" s="71"/>
      <c r="AW50" s="71"/>
      <c r="AX50" s="71"/>
      <c r="AY50" s="71"/>
      <c r="AZ50" s="71"/>
      <c r="BA50" s="71"/>
      <c r="BB50" s="71"/>
    </row>
    <row r="51" spans="1:54" ht="51" customHeight="1">
      <c r="A51" s="23"/>
      <c r="B51" s="81" t="s">
        <v>37</v>
      </c>
      <c r="C51" s="1401" t="s">
        <v>38</v>
      </c>
      <c r="D51" s="1401"/>
      <c r="E51" s="1401"/>
      <c r="F51" s="1401"/>
      <c r="G51" s="1401" t="s">
        <v>39</v>
      </c>
      <c r="H51" s="1401"/>
      <c r="I51" s="1401" t="s">
        <v>79</v>
      </c>
      <c r="J51" s="1401"/>
      <c r="K51" s="1401" t="s">
        <v>80</v>
      </c>
      <c r="L51" s="1401"/>
    </row>
    <row r="52" spans="1:54" ht="27.95" customHeight="1">
      <c r="A52" s="23"/>
      <c r="B52" s="92">
        <v>1</v>
      </c>
      <c r="C52" s="1292"/>
      <c r="D52" s="1292"/>
      <c r="E52" s="1292"/>
      <c r="F52" s="1292"/>
      <c r="G52" s="1402"/>
      <c r="H52" s="1402"/>
      <c r="I52" s="1402"/>
      <c r="J52" s="1402"/>
      <c r="K52" s="1416"/>
      <c r="L52" s="1416"/>
    </row>
    <row r="53" spans="1:54" ht="27.95" customHeight="1">
      <c r="A53" s="23"/>
      <c r="B53" s="92">
        <v>2</v>
      </c>
      <c r="C53" s="1292"/>
      <c r="D53" s="1292"/>
      <c r="E53" s="1292"/>
      <c r="F53" s="1292"/>
      <c r="G53" s="1402"/>
      <c r="H53" s="1402"/>
      <c r="I53" s="1402"/>
      <c r="J53" s="1402"/>
      <c r="K53" s="1416"/>
      <c r="L53" s="1416"/>
    </row>
    <row r="54" spans="1:54" ht="27.95" customHeight="1">
      <c r="A54" s="23"/>
      <c r="B54" s="92">
        <v>3</v>
      </c>
      <c r="C54" s="1292"/>
      <c r="D54" s="1292"/>
      <c r="E54" s="1292"/>
      <c r="F54" s="1292"/>
      <c r="G54" s="1402"/>
      <c r="H54" s="1402"/>
      <c r="I54" s="1402"/>
      <c r="J54" s="1402"/>
      <c r="K54" s="1416"/>
      <c r="L54" s="1416"/>
    </row>
    <row r="55" spans="1:54" ht="27.95" customHeight="1">
      <c r="A55" s="23"/>
      <c r="B55" s="92">
        <v>4</v>
      </c>
      <c r="C55" s="1292"/>
      <c r="D55" s="1292"/>
      <c r="E55" s="1292"/>
      <c r="F55" s="1292"/>
      <c r="G55" s="1402"/>
      <c r="H55" s="1402"/>
      <c r="I55" s="1402"/>
      <c r="J55" s="1402"/>
      <c r="K55" s="1416"/>
      <c r="L55" s="1416"/>
    </row>
    <row r="56" spans="1:54" ht="27.95" customHeight="1">
      <c r="A56" s="23"/>
      <c r="B56" s="92">
        <v>5</v>
      </c>
      <c r="C56" s="1292"/>
      <c r="D56" s="1292"/>
      <c r="E56" s="1292"/>
      <c r="F56" s="1292"/>
      <c r="G56" s="1402"/>
      <c r="H56" s="1402"/>
      <c r="I56" s="1402"/>
      <c r="J56" s="1402"/>
      <c r="K56" s="1416"/>
      <c r="L56" s="1416"/>
    </row>
    <row r="57" spans="1:54" ht="27.95" customHeight="1">
      <c r="A57" s="23"/>
      <c r="B57" s="822"/>
      <c r="C57" s="823"/>
      <c r="D57" s="823"/>
      <c r="E57" s="823"/>
      <c r="F57" s="823"/>
      <c r="G57" s="822"/>
      <c r="H57" s="822"/>
      <c r="I57" s="822"/>
      <c r="J57" s="822"/>
      <c r="K57" s="824"/>
      <c r="L57" s="824"/>
    </row>
    <row r="58" spans="1:54" ht="27.95" customHeight="1">
      <c r="A58" s="567">
        <v>3</v>
      </c>
      <c r="B58" s="1442" t="s">
        <v>861</v>
      </c>
      <c r="C58" s="1442"/>
      <c r="D58" s="1442"/>
      <c r="E58" s="1442"/>
      <c r="F58" s="1442"/>
      <c r="G58" s="1442"/>
      <c r="H58" s="1442"/>
      <c r="I58" s="1442"/>
      <c r="J58" s="1442"/>
      <c r="K58" s="1442"/>
      <c r="L58" s="1442"/>
    </row>
    <row r="59" spans="1:54" ht="59.45" customHeight="1">
      <c r="A59" s="820"/>
      <c r="B59" s="1400" t="s">
        <v>862</v>
      </c>
      <c r="C59" s="1400"/>
      <c r="D59" s="1400"/>
      <c r="E59" s="1400"/>
      <c r="F59" s="1400"/>
      <c r="G59" s="1400"/>
      <c r="H59" s="1400"/>
      <c r="I59" s="1400"/>
      <c r="J59" s="1400"/>
      <c r="K59" s="1400"/>
      <c r="L59" s="1400"/>
    </row>
    <row r="60" spans="1:54" ht="27.95" customHeight="1">
      <c r="A60" s="795">
        <v>3.1</v>
      </c>
      <c r="B60" s="1400" t="s">
        <v>863</v>
      </c>
      <c r="C60" s="1400"/>
      <c r="D60" s="1400"/>
      <c r="E60" s="1400"/>
      <c r="F60" s="1400"/>
      <c r="G60" s="1400"/>
      <c r="H60" s="1400"/>
      <c r="I60" s="1400"/>
      <c r="J60" s="1400"/>
      <c r="K60" s="1400"/>
      <c r="L60" s="1400"/>
    </row>
    <row r="61" spans="1:54" ht="27.95" customHeight="1">
      <c r="A61" s="820"/>
      <c r="B61" s="821" t="s">
        <v>37</v>
      </c>
      <c r="C61" s="1443" t="s">
        <v>864</v>
      </c>
      <c r="D61" s="1444"/>
      <c r="E61" s="1444"/>
      <c r="F61" s="1445"/>
      <c r="G61" s="1443" t="s">
        <v>865</v>
      </c>
      <c r="H61" s="1444"/>
      <c r="I61" s="1444"/>
      <c r="J61" s="1444"/>
      <c r="K61" s="1444"/>
      <c r="L61" s="1445"/>
    </row>
    <row r="62" spans="1:54" ht="27.95" customHeight="1">
      <c r="A62" s="820"/>
      <c r="B62" s="803">
        <v>1</v>
      </c>
      <c r="C62" s="1292"/>
      <c r="D62" s="1292"/>
      <c r="E62" s="1292"/>
      <c r="F62" s="1292"/>
      <c r="G62" s="1446"/>
      <c r="H62" s="1447"/>
      <c r="I62" s="1447"/>
      <c r="J62" s="1447"/>
      <c r="K62" s="1447"/>
      <c r="L62" s="1448"/>
    </row>
    <row r="63" spans="1:54" ht="27.95" customHeight="1">
      <c r="A63" s="820"/>
      <c r="B63" s="860">
        <v>2</v>
      </c>
      <c r="C63" s="1292"/>
      <c r="D63" s="1292"/>
      <c r="E63" s="1292"/>
      <c r="F63" s="1292"/>
      <c r="G63" s="863"/>
      <c r="H63" s="864"/>
      <c r="I63" s="864"/>
      <c r="J63" s="864"/>
      <c r="K63" s="864"/>
      <c r="L63" s="865"/>
    </row>
    <row r="64" spans="1:54" ht="27.95" customHeight="1">
      <c r="A64" s="820"/>
      <c r="B64" s="860">
        <v>3</v>
      </c>
      <c r="C64" s="1292"/>
      <c r="D64" s="1292"/>
      <c r="E64" s="1292"/>
      <c r="F64" s="1292"/>
      <c r="G64" s="863"/>
      <c r="H64" s="864"/>
      <c r="I64" s="864"/>
      <c r="J64" s="864"/>
      <c r="K64" s="864"/>
      <c r="L64" s="865"/>
    </row>
    <row r="65" spans="1:54" ht="27.95" customHeight="1">
      <c r="A65" s="820"/>
      <c r="B65" s="860">
        <v>4</v>
      </c>
      <c r="C65" s="1292"/>
      <c r="D65" s="1292"/>
      <c r="E65" s="1292"/>
      <c r="F65" s="1292"/>
      <c r="G65" s="863"/>
      <c r="H65" s="864"/>
      <c r="I65" s="864"/>
      <c r="J65" s="864"/>
      <c r="K65" s="864"/>
      <c r="L65" s="865"/>
    </row>
    <row r="66" spans="1:54" ht="27.95" customHeight="1">
      <c r="A66" s="820"/>
      <c r="B66" s="860">
        <v>5</v>
      </c>
      <c r="C66" s="1292"/>
      <c r="D66" s="1292"/>
      <c r="E66" s="1292"/>
      <c r="F66" s="1292"/>
      <c r="G66" s="863"/>
      <c r="H66" s="864"/>
      <c r="I66" s="864"/>
      <c r="J66" s="864"/>
      <c r="K66" s="864"/>
      <c r="L66" s="865"/>
    </row>
    <row r="67" spans="1:54" ht="27.95" customHeight="1">
      <c r="A67" s="820"/>
      <c r="B67" s="860">
        <v>6</v>
      </c>
      <c r="C67" s="1292"/>
      <c r="D67" s="1292"/>
      <c r="E67" s="1292"/>
      <c r="F67" s="1292"/>
      <c r="G67" s="1446"/>
      <c r="H67" s="1447"/>
      <c r="I67" s="1447"/>
      <c r="J67" s="1447"/>
      <c r="K67" s="1447"/>
      <c r="L67" s="1448"/>
    </row>
    <row r="68" spans="1:54" ht="27.95" customHeight="1">
      <c r="A68" s="820"/>
      <c r="B68" s="860">
        <v>7</v>
      </c>
      <c r="C68" s="1292"/>
      <c r="D68" s="1292"/>
      <c r="E68" s="1292"/>
      <c r="F68" s="1292"/>
      <c r="G68" s="1446"/>
      <c r="H68" s="1447"/>
      <c r="I68" s="1447"/>
      <c r="J68" s="1447"/>
      <c r="K68" s="1447"/>
      <c r="L68" s="1448"/>
    </row>
    <row r="69" spans="1:54" ht="27.95" customHeight="1">
      <c r="A69" s="820"/>
      <c r="B69" s="860">
        <v>8</v>
      </c>
      <c r="C69" s="1292"/>
      <c r="D69" s="1292"/>
      <c r="E69" s="1292"/>
      <c r="F69" s="1292"/>
      <c r="G69" s="1446"/>
      <c r="H69" s="1447"/>
      <c r="I69" s="1447"/>
      <c r="J69" s="1447"/>
      <c r="K69" s="1447"/>
      <c r="L69" s="1448"/>
    </row>
    <row r="70" spans="1:54" ht="27.95" customHeight="1">
      <c r="A70" s="820"/>
      <c r="B70" s="860">
        <v>9</v>
      </c>
      <c r="C70" s="1292"/>
      <c r="D70" s="1292"/>
      <c r="E70" s="1292"/>
      <c r="F70" s="1292"/>
      <c r="G70" s="1446"/>
      <c r="H70" s="1447"/>
      <c r="I70" s="1447"/>
      <c r="J70" s="1447"/>
      <c r="K70" s="1447"/>
      <c r="L70" s="1448"/>
    </row>
    <row r="71" spans="1:54" ht="27.95" customHeight="1">
      <c r="A71" s="820"/>
      <c r="B71" s="860">
        <v>10</v>
      </c>
      <c r="C71" s="1292"/>
      <c r="D71" s="1292"/>
      <c r="E71" s="1292"/>
      <c r="F71" s="1292"/>
      <c r="G71" s="1446"/>
      <c r="H71" s="1447"/>
      <c r="I71" s="1447"/>
      <c r="J71" s="1447"/>
      <c r="K71" s="1447"/>
      <c r="L71" s="1448"/>
    </row>
    <row r="72" spans="1:54" ht="27.95" customHeight="1">
      <c r="A72" s="820"/>
      <c r="B72" s="822"/>
      <c r="C72" s="823"/>
      <c r="D72" s="823"/>
      <c r="E72" s="823"/>
      <c r="F72" s="823"/>
      <c r="G72" s="822"/>
      <c r="H72" s="822"/>
      <c r="I72" s="822"/>
      <c r="J72" s="822"/>
      <c r="K72" s="824"/>
      <c r="L72" s="824"/>
    </row>
    <row r="73" spans="1:54" ht="21" customHeight="1">
      <c r="A73" s="77">
        <v>4</v>
      </c>
      <c r="B73" s="87" t="s">
        <v>40</v>
      </c>
      <c r="C73" s="76"/>
      <c r="D73" s="85"/>
      <c r="E73" s="85"/>
      <c r="F73" s="85"/>
      <c r="G73" s="39"/>
    </row>
    <row r="74" spans="1:54" ht="18" customHeight="1">
      <c r="A74" s="88">
        <v>4.0999999999999996</v>
      </c>
      <c r="B74" s="1417" t="s">
        <v>41</v>
      </c>
      <c r="C74" s="1417"/>
      <c r="D74" s="1417"/>
      <c r="E74" s="1417"/>
      <c r="F74" s="85"/>
      <c r="G74" s="39"/>
    </row>
    <row r="75" spans="1:54" ht="67.5" customHeight="1">
      <c r="A75" s="23"/>
      <c r="B75" s="1407" t="s">
        <v>42</v>
      </c>
      <c r="C75" s="1407"/>
      <c r="D75" s="1407"/>
      <c r="E75" s="1407"/>
      <c r="F75" s="1407"/>
      <c r="G75" s="1407"/>
      <c r="H75" s="1407"/>
      <c r="I75" s="1407"/>
      <c r="J75" s="1407"/>
      <c r="K75" s="1407"/>
      <c r="L75" s="1407"/>
    </row>
    <row r="76" spans="1:54" s="12" customFormat="1" ht="35.25" customHeight="1">
      <c r="A76" s="23"/>
      <c r="B76" s="1387" t="s">
        <v>43</v>
      </c>
      <c r="C76" s="1387"/>
      <c r="D76" s="1387"/>
      <c r="E76" s="1231" t="s">
        <v>44</v>
      </c>
      <c r="F76" s="1403"/>
      <c r="G76" s="1403"/>
      <c r="H76" s="1232"/>
      <c r="I76" s="1387" t="s">
        <v>45</v>
      </c>
      <c r="J76" s="1387"/>
      <c r="K76" s="1387"/>
      <c r="L76" s="1387"/>
      <c r="M76" s="71"/>
      <c r="N76" s="71"/>
      <c r="O76" s="71"/>
      <c r="P76" s="71"/>
      <c r="Q76" s="71"/>
      <c r="R76" s="71"/>
      <c r="S76" s="71"/>
      <c r="T76" s="71"/>
      <c r="U76" s="71"/>
      <c r="V76" s="71"/>
      <c r="W76" s="71"/>
      <c r="X76" s="71"/>
      <c r="Y76" s="71"/>
      <c r="Z76" s="71"/>
      <c r="AA76" s="71"/>
      <c r="AB76" s="71"/>
      <c r="AC76" s="71"/>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row>
    <row r="77" spans="1:54" ht="20.100000000000001" customHeight="1">
      <c r="A77" s="23"/>
      <c r="B77" s="1292"/>
      <c r="C77" s="1292"/>
      <c r="D77" s="1292"/>
      <c r="E77" s="1402"/>
      <c r="F77" s="1402"/>
      <c r="G77" s="1402"/>
      <c r="H77" s="1402"/>
      <c r="I77" s="1402"/>
      <c r="J77" s="1402"/>
      <c r="K77" s="1402"/>
      <c r="L77" s="1402"/>
    </row>
    <row r="78" spans="1:54" ht="20.100000000000001" customHeight="1">
      <c r="A78" s="23"/>
      <c r="B78" s="1292"/>
      <c r="C78" s="1292"/>
      <c r="D78" s="1292"/>
      <c r="E78" s="1402"/>
      <c r="F78" s="1402"/>
      <c r="G78" s="1402"/>
      <c r="H78" s="1402"/>
      <c r="I78" s="1402"/>
      <c r="J78" s="1402"/>
      <c r="K78" s="1402"/>
      <c r="L78" s="1402"/>
    </row>
    <row r="79" spans="1:54" ht="20.100000000000001" customHeight="1">
      <c r="A79" s="23"/>
      <c r="B79" s="1292"/>
      <c r="C79" s="1292"/>
      <c r="D79" s="1292"/>
      <c r="E79" s="1402"/>
      <c r="F79" s="1402"/>
      <c r="G79" s="1402"/>
      <c r="H79" s="1402"/>
      <c r="I79" s="1402"/>
      <c r="J79" s="1402"/>
      <c r="K79" s="1402"/>
      <c r="L79" s="1402"/>
    </row>
    <row r="80" spans="1:54" ht="20.100000000000001" customHeight="1">
      <c r="A80" s="23"/>
      <c r="B80" s="1292"/>
      <c r="C80" s="1292"/>
      <c r="D80" s="1292"/>
      <c r="E80" s="1402"/>
      <c r="F80" s="1402"/>
      <c r="G80" s="1402"/>
      <c r="H80" s="1402"/>
      <c r="I80" s="1402"/>
      <c r="J80" s="1402"/>
      <c r="K80" s="1402"/>
      <c r="L80" s="1402"/>
    </row>
    <row r="81" spans="1:54" ht="20.100000000000001" customHeight="1">
      <c r="A81" s="23"/>
      <c r="B81" s="1292"/>
      <c r="C81" s="1292"/>
      <c r="D81" s="1292"/>
      <c r="E81" s="1402"/>
      <c r="F81" s="1402"/>
      <c r="G81" s="1402"/>
      <c r="H81" s="1402"/>
      <c r="I81" s="1402"/>
      <c r="J81" s="1402"/>
      <c r="K81" s="1402"/>
      <c r="L81" s="1402"/>
    </row>
    <row r="82" spans="1:54" ht="20.100000000000001" customHeight="1">
      <c r="A82" s="23"/>
      <c r="B82" s="1292"/>
      <c r="C82" s="1292"/>
      <c r="D82" s="1292"/>
      <c r="E82" s="1402"/>
      <c r="F82" s="1402"/>
      <c r="G82" s="1402"/>
      <c r="H82" s="1402"/>
      <c r="I82" s="1402"/>
      <c r="J82" s="1402"/>
      <c r="K82" s="1402"/>
      <c r="L82" s="1402"/>
    </row>
    <row r="83" spans="1:54" s="12" customFormat="1" ht="20.100000000000001" customHeight="1">
      <c r="A83" s="88">
        <v>4.2</v>
      </c>
      <c r="B83" s="20" t="s">
        <v>46</v>
      </c>
      <c r="C83" s="89"/>
      <c r="D83" s="89"/>
      <c r="E83" s="89"/>
      <c r="F83" s="89"/>
      <c r="G83" s="39"/>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row>
    <row r="84" spans="1:54" s="12" customFormat="1" ht="20.100000000000001" customHeight="1">
      <c r="A84" s="20"/>
      <c r="B84" s="20"/>
      <c r="C84" s="89"/>
      <c r="D84" s="89"/>
      <c r="E84" s="89"/>
      <c r="F84" s="89"/>
      <c r="G84" s="39"/>
      <c r="K84" s="93" t="s">
        <v>83</v>
      </c>
      <c r="L84" s="94"/>
      <c r="M84" s="71"/>
      <c r="N84" s="71"/>
      <c r="O84" s="71"/>
      <c r="P84" s="71"/>
      <c r="Q84" s="71"/>
      <c r="R84" s="71"/>
      <c r="S84" s="71"/>
      <c r="T84" s="71"/>
      <c r="U84" s="71"/>
      <c r="V84" s="71"/>
      <c r="W84" s="71"/>
      <c r="X84" s="71"/>
      <c r="Y84" s="71"/>
      <c r="Z84" s="71"/>
      <c r="AA84" s="71"/>
      <c r="AB84" s="71"/>
      <c r="AC84" s="71"/>
      <c r="AD84" s="71"/>
      <c r="AE84" s="71"/>
      <c r="AF84" s="71"/>
      <c r="AG84" s="71"/>
      <c r="AH84" s="71"/>
      <c r="AI84" s="71"/>
      <c r="AJ84" s="71"/>
      <c r="AK84" s="71"/>
      <c r="AL84" s="71"/>
      <c r="AM84" s="71"/>
      <c r="AN84" s="71"/>
      <c r="AO84" s="71"/>
      <c r="AP84" s="71"/>
      <c r="AQ84" s="71"/>
      <c r="AR84" s="71"/>
      <c r="AS84" s="71"/>
      <c r="AT84" s="71"/>
      <c r="AU84" s="71"/>
      <c r="AV84" s="71"/>
      <c r="AW84" s="71"/>
      <c r="AX84" s="71"/>
      <c r="AY84" s="71"/>
      <c r="AZ84" s="71"/>
      <c r="BA84" s="71"/>
      <c r="BB84" s="71"/>
    </row>
    <row r="85" spans="1:54" s="12" customFormat="1" ht="20.100000000000001" customHeight="1">
      <c r="A85" s="20"/>
      <c r="B85" s="31" t="s">
        <v>81</v>
      </c>
      <c r="C85" s="1387" t="s">
        <v>82</v>
      </c>
      <c r="D85" s="1387"/>
      <c r="E85" s="1387"/>
      <c r="F85" s="1387"/>
      <c r="G85" s="1387"/>
      <c r="H85" s="1231" t="s">
        <v>47</v>
      </c>
      <c r="I85" s="1403"/>
      <c r="J85" s="1403"/>
      <c r="K85" s="1403"/>
      <c r="L85" s="1232"/>
      <c r="M85" s="71"/>
      <c r="N85" s="71"/>
      <c r="O85" s="71"/>
      <c r="P85" s="71"/>
      <c r="Q85" s="71"/>
      <c r="R85" s="71"/>
      <c r="S85" s="71"/>
      <c r="T85" s="71"/>
      <c r="U85" s="71"/>
      <c r="V85" s="71"/>
      <c r="W85" s="71"/>
      <c r="X85" s="71"/>
      <c r="Y85" s="71"/>
      <c r="Z85" s="71"/>
      <c r="AA85" s="71"/>
      <c r="AB85" s="71"/>
      <c r="AC85" s="71"/>
      <c r="AD85" s="71"/>
      <c r="AE85" s="71"/>
      <c r="AF85" s="71"/>
      <c r="AG85" s="71"/>
      <c r="AH85" s="71"/>
      <c r="AI85" s="71"/>
      <c r="AJ85" s="71"/>
      <c r="AK85" s="71"/>
      <c r="AL85" s="71"/>
      <c r="AM85" s="71"/>
      <c r="AN85" s="71"/>
      <c r="AO85" s="71"/>
      <c r="AP85" s="71"/>
      <c r="AQ85" s="71"/>
      <c r="AR85" s="71"/>
      <c r="AS85" s="71"/>
      <c r="AT85" s="71"/>
      <c r="AU85" s="71"/>
      <c r="AV85" s="71"/>
      <c r="AW85" s="71"/>
      <c r="AX85" s="71"/>
      <c r="AY85" s="71"/>
      <c r="AZ85" s="71"/>
      <c r="BA85" s="71"/>
      <c r="BB85" s="71"/>
    </row>
    <row r="86" spans="1:54" s="111" customFormat="1" ht="33" customHeight="1">
      <c r="A86" s="26"/>
      <c r="B86" s="80"/>
      <c r="C86" s="825" t="s">
        <v>671</v>
      </c>
      <c r="D86" s="825" t="s">
        <v>667</v>
      </c>
      <c r="E86" s="825" t="s">
        <v>627</v>
      </c>
      <c r="F86" s="825" t="s">
        <v>765</v>
      </c>
      <c r="G86" s="825" t="s">
        <v>0</v>
      </c>
      <c r="H86" s="825" t="s">
        <v>719</v>
      </c>
      <c r="I86" s="825" t="s">
        <v>766</v>
      </c>
      <c r="J86" s="825" t="s">
        <v>866</v>
      </c>
      <c r="K86" s="825" t="s">
        <v>867</v>
      </c>
      <c r="L86" s="825" t="s">
        <v>927</v>
      </c>
      <c r="M86" s="110"/>
      <c r="N86" s="110"/>
      <c r="O86" s="110"/>
      <c r="P86" s="110"/>
      <c r="Q86" s="110"/>
      <c r="R86" s="110"/>
      <c r="S86" s="110"/>
      <c r="T86" s="110"/>
      <c r="U86" s="110"/>
      <c r="V86" s="110"/>
      <c r="W86" s="110"/>
      <c r="X86" s="110"/>
      <c r="Y86" s="110"/>
      <c r="Z86" s="110"/>
      <c r="AA86" s="110"/>
      <c r="AB86" s="110"/>
      <c r="AC86" s="110"/>
      <c r="AD86" s="110"/>
      <c r="AE86" s="110"/>
      <c r="AF86" s="110"/>
      <c r="AG86" s="110"/>
      <c r="AH86" s="110"/>
      <c r="AI86" s="110"/>
      <c r="AJ86" s="110"/>
      <c r="AK86" s="110"/>
      <c r="AL86" s="110"/>
      <c r="AM86" s="110"/>
      <c r="AN86" s="110"/>
      <c r="AO86" s="110"/>
      <c r="AP86" s="110"/>
      <c r="AQ86" s="110"/>
      <c r="AR86" s="110"/>
      <c r="AS86" s="110"/>
      <c r="AT86" s="110"/>
      <c r="AU86" s="110"/>
      <c r="AV86" s="110"/>
      <c r="AW86" s="110"/>
      <c r="AX86" s="110"/>
      <c r="AY86" s="110"/>
      <c r="AZ86" s="110"/>
      <c r="BA86" s="110"/>
      <c r="BB86" s="110"/>
    </row>
    <row r="87" spans="1:54" s="12" customFormat="1" ht="33" customHeight="1">
      <c r="A87" s="20"/>
      <c r="B87" s="80" t="s">
        <v>84</v>
      </c>
      <c r="C87" s="112"/>
      <c r="D87" s="112"/>
      <c r="E87" s="112"/>
      <c r="F87" s="112"/>
      <c r="G87" s="112"/>
      <c r="H87" s="112"/>
      <c r="I87" s="112"/>
      <c r="J87" s="112"/>
      <c r="K87" s="112"/>
      <c r="L87" s="112"/>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row>
    <row r="88" spans="1:54" s="12" customFormat="1" ht="33" customHeight="1">
      <c r="A88" s="20"/>
      <c r="B88" s="80" t="s">
        <v>85</v>
      </c>
      <c r="C88" s="112"/>
      <c r="D88" s="112"/>
      <c r="E88" s="112"/>
      <c r="F88" s="112"/>
      <c r="G88" s="112"/>
      <c r="H88" s="112"/>
      <c r="I88" s="112"/>
      <c r="J88" s="112"/>
      <c r="K88" s="112"/>
      <c r="L88" s="112"/>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row>
    <row r="89" spans="1:54" s="12" customFormat="1" ht="33" customHeight="1">
      <c r="A89" s="20"/>
      <c r="B89" s="80" t="s">
        <v>86</v>
      </c>
      <c r="C89" s="112"/>
      <c r="D89" s="112"/>
      <c r="E89" s="112"/>
      <c r="F89" s="112"/>
      <c r="G89" s="112"/>
      <c r="H89" s="112"/>
      <c r="I89" s="112"/>
      <c r="J89" s="112"/>
      <c r="K89" s="112"/>
      <c r="L89" s="112"/>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row>
    <row r="90" spans="1:54" s="12" customFormat="1" ht="33" customHeight="1">
      <c r="A90" s="20"/>
      <c r="B90" s="80" t="s">
        <v>87</v>
      </c>
      <c r="C90" s="112"/>
      <c r="D90" s="112"/>
      <c r="E90" s="112"/>
      <c r="F90" s="112"/>
      <c r="G90" s="112"/>
      <c r="H90" s="112"/>
      <c r="I90" s="112"/>
      <c r="J90" s="112"/>
      <c r="K90" s="112"/>
      <c r="L90" s="112"/>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71"/>
      <c r="AS90" s="71"/>
      <c r="AT90" s="71"/>
      <c r="AU90" s="71"/>
      <c r="AV90" s="71"/>
      <c r="AW90" s="71"/>
      <c r="AX90" s="71"/>
      <c r="AY90" s="71"/>
      <c r="AZ90" s="71"/>
      <c r="BA90" s="71"/>
      <c r="BB90" s="71"/>
    </row>
    <row r="91" spans="1:54" s="12" customFormat="1" ht="33" customHeight="1">
      <c r="A91" s="20"/>
      <c r="B91" s="80" t="s">
        <v>88</v>
      </c>
      <c r="C91" s="112"/>
      <c r="D91" s="112"/>
      <c r="E91" s="112"/>
      <c r="F91" s="112"/>
      <c r="G91" s="112"/>
      <c r="H91" s="112"/>
      <c r="I91" s="112"/>
      <c r="J91" s="112"/>
      <c r="K91" s="112"/>
      <c r="L91" s="112"/>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c r="BA91" s="71"/>
      <c r="BB91" s="71"/>
    </row>
    <row r="92" spans="1:54" s="12" customFormat="1" ht="33" customHeight="1">
      <c r="A92" s="20"/>
      <c r="B92" s="80" t="s">
        <v>89</v>
      </c>
      <c r="C92" s="112"/>
      <c r="D92" s="112"/>
      <c r="E92" s="112"/>
      <c r="F92" s="112"/>
      <c r="G92" s="112"/>
      <c r="H92" s="112"/>
      <c r="I92" s="112"/>
      <c r="J92" s="112"/>
      <c r="K92" s="112"/>
      <c r="L92" s="112"/>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c r="BA92" s="71"/>
      <c r="BB92" s="71"/>
    </row>
    <row r="93" spans="1:54" ht="20.100000000000001" customHeight="1">
      <c r="A93" s="90"/>
      <c r="B93" s="90"/>
      <c r="C93" s="91"/>
      <c r="D93" s="91"/>
      <c r="E93" s="91"/>
      <c r="F93" s="91"/>
      <c r="G93" s="39"/>
    </row>
    <row r="94" spans="1:54" ht="34.9" hidden="1" customHeight="1">
      <c r="A94" s="826">
        <v>5</v>
      </c>
      <c r="B94" s="1449" t="s">
        <v>868</v>
      </c>
      <c r="C94" s="1449"/>
      <c r="D94" s="1449"/>
      <c r="E94" s="1449"/>
      <c r="F94" s="1449"/>
      <c r="G94" s="1449"/>
      <c r="H94" s="1450" t="s">
        <v>58</v>
      </c>
      <c r="I94" s="1450"/>
      <c r="J94" s="1450"/>
      <c r="K94" s="1450"/>
      <c r="L94" s="1450"/>
    </row>
    <row r="95" spans="1:54" ht="15" customHeight="1">
      <c r="A95" s="90"/>
      <c r="B95" s="90"/>
      <c r="C95" s="91"/>
      <c r="D95" s="91"/>
      <c r="E95" s="91"/>
      <c r="F95" s="13"/>
      <c r="G95" s="40"/>
    </row>
    <row r="96" spans="1:54" ht="15" customHeight="1">
      <c r="A96" s="90"/>
      <c r="B96" s="90"/>
      <c r="C96" s="91"/>
      <c r="D96" s="91"/>
      <c r="E96" s="91"/>
      <c r="F96" s="13"/>
      <c r="G96" s="40"/>
    </row>
    <row r="97" spans="1:12" ht="24" customHeight="1">
      <c r="A97" s="24" t="s">
        <v>7</v>
      </c>
      <c r="B97" s="1408" t="str">
        <f>'Attach 3(JV)'!B24</f>
        <v/>
      </c>
      <c r="C97" s="1408"/>
      <c r="D97" s="1408"/>
      <c r="E97" s="13"/>
      <c r="G97" s="40" t="s">
        <v>5</v>
      </c>
      <c r="H97" s="1419" t="str">
        <f>'Attach 3(JV)'!E24</f>
        <v/>
      </c>
      <c r="I97" s="1420"/>
      <c r="J97" s="1420"/>
      <c r="K97" s="1420"/>
      <c r="L97" s="1420"/>
    </row>
    <row r="98" spans="1:12" ht="24" customHeight="1">
      <c r="A98" s="24" t="s">
        <v>8</v>
      </c>
      <c r="B98" s="1409" t="str">
        <f>'Attach 3(JV)'!B25</f>
        <v/>
      </c>
      <c r="C98" s="1409"/>
      <c r="D98" s="1409"/>
      <c r="E98" s="13"/>
      <c r="G98" s="40" t="s">
        <v>6</v>
      </c>
      <c r="H98" s="1419" t="str">
        <f>'Attach 3(JV)'!E25</f>
        <v/>
      </c>
      <c r="I98" s="1420"/>
      <c r="J98" s="1420"/>
      <c r="K98" s="1420"/>
      <c r="L98" s="1420"/>
    </row>
    <row r="99" spans="1:12" ht="24" customHeight="1">
      <c r="A99" s="13"/>
      <c r="B99" s="13"/>
      <c r="C99" s="13"/>
      <c r="D99" s="13"/>
      <c r="E99" s="13"/>
      <c r="F99" s="13"/>
      <c r="G99" s="40"/>
      <c r="H99" s="13"/>
    </row>
    <row r="100" spans="1:12" hidden="1">
      <c r="A100" s="9" t="str">
        <f>A1</f>
        <v>Package No. :N2JM/C&amp;M/CS/22(20)</v>
      </c>
      <c r="B100" s="10"/>
      <c r="C100" s="10"/>
      <c r="D100" s="10"/>
      <c r="E100" s="10"/>
      <c r="F100" s="74"/>
      <c r="G100" s="74"/>
      <c r="H100" s="74"/>
      <c r="I100" s="75"/>
      <c r="J100" s="75"/>
      <c r="K100" s="75"/>
      <c r="L100" s="11" t="str">
        <f>"Attachment-16 " &amp; 'Attach 3(JV)'!AT76</f>
        <v xml:space="preserve">Attachment-16 </v>
      </c>
    </row>
    <row r="101" spans="1:12" hidden="1"/>
    <row r="102" spans="1:12" ht="49.15" hidden="1" customHeight="1">
      <c r="A102" s="1418" t="str">
        <f>A3</f>
        <v>Renovation of washrooms in GRID Bhawan, RHQ, Jammu</v>
      </c>
      <c r="B102" s="1418"/>
      <c r="C102" s="1418"/>
      <c r="D102" s="1418"/>
      <c r="E102" s="1418"/>
      <c r="F102" s="1418"/>
      <c r="G102" s="1418"/>
      <c r="H102" s="1418"/>
      <c r="I102" s="1418"/>
      <c r="J102" s="1418"/>
      <c r="K102" s="1418"/>
      <c r="L102" s="1418"/>
    </row>
    <row r="103" spans="1:12" ht="15.95" hidden="1" customHeight="1">
      <c r="A103" s="16"/>
      <c r="H103" s="18"/>
      <c r="I103" s="2"/>
    </row>
    <row r="104" spans="1:12" ht="20.100000000000001" hidden="1" customHeight="1">
      <c r="A104" s="1228" t="s">
        <v>9</v>
      </c>
      <c r="B104" s="1228"/>
      <c r="C104" s="1228"/>
      <c r="D104" s="1228"/>
      <c r="E104" s="1228"/>
      <c r="F104" s="1228"/>
      <c r="G104" s="1228"/>
      <c r="H104" s="1228"/>
      <c r="I104" s="1228"/>
      <c r="J104" s="1228"/>
      <c r="K104" s="1228"/>
      <c r="L104" s="1228"/>
    </row>
    <row r="105" spans="1:12" ht="15.95" hidden="1" customHeight="1">
      <c r="A105" s="20"/>
      <c r="H105" s="18"/>
      <c r="I105" s="4"/>
    </row>
    <row r="106" spans="1:12" ht="20.100000000000001" hidden="1" customHeight="1">
      <c r="A106" s="21" t="str">
        <f>'Attach 3(JV)'!A15</f>
        <v>Name(s) and Addresse(s) of other partner(s)</v>
      </c>
      <c r="G106" s="6" t="str">
        <f>G7</f>
        <v>To:</v>
      </c>
      <c r="I106" s="4"/>
    </row>
    <row r="107" spans="1:12" ht="20.100000000000001" hidden="1" customHeight="1">
      <c r="A107" s="21" t="str">
        <f>'Attach 3(JV)'!B16&amp; " " &amp; A8</f>
        <v xml:space="preserve"> </v>
      </c>
      <c r="G107" s="103" t="str">
        <f>G8</f>
        <v>Power Grid Corporation of India Ltd.</v>
      </c>
      <c r="I107" s="4"/>
    </row>
    <row r="108" spans="1:12" ht="20.100000000000001" hidden="1" customHeight="1">
      <c r="A108" s="5" t="s">
        <v>337</v>
      </c>
      <c r="B108" s="1435" t="str">
        <f>'Attach 3(JV)'!B17:D17</f>
        <v/>
      </c>
      <c r="C108" s="1435"/>
      <c r="D108" s="1435"/>
      <c r="E108" s="1435"/>
      <c r="F108" s="1435"/>
      <c r="G108" s="103" t="str">
        <f>G9</f>
        <v>Northern Region Transmission System - II,</v>
      </c>
      <c r="I108" s="4"/>
    </row>
    <row r="109" spans="1:12" ht="20.100000000000001" hidden="1" customHeight="1">
      <c r="A109" s="5" t="s">
        <v>338</v>
      </c>
      <c r="B109" s="1405" t="str">
        <f>'Attach 3(JV)'!B18:D18</f>
        <v/>
      </c>
      <c r="C109" s="1405"/>
      <c r="D109" s="1405"/>
      <c r="E109" s="1405"/>
      <c r="F109" s="1405"/>
      <c r="G109" s="103" t="str">
        <f>G10</f>
        <v>Grid Bhawan, OB-26, Rail Head Complex,</v>
      </c>
      <c r="I109" s="4"/>
    </row>
    <row r="110" spans="1:12" ht="20.100000000000001" hidden="1" customHeight="1">
      <c r="B110" s="1405" t="str">
        <f>'Attach 3(JV)'!B19:D19</f>
        <v/>
      </c>
      <c r="C110" s="1405"/>
      <c r="D110" s="1405"/>
      <c r="E110" s="1405"/>
      <c r="F110" s="1405"/>
      <c r="G110" s="103" t="str">
        <f>G11</f>
        <v>Jammu - 180 012 (J&amp;K)</v>
      </c>
    </row>
    <row r="111" spans="1:12" ht="20.100000000000001" hidden="1" customHeight="1">
      <c r="A111" s="20"/>
      <c r="B111" s="1405" t="str">
        <f>'Attach 3(JV)'!B20:D20</f>
        <v/>
      </c>
      <c r="C111" s="1405"/>
      <c r="D111" s="1405"/>
      <c r="E111" s="1405"/>
      <c r="F111" s="1405"/>
      <c r="G111" s="3"/>
    </row>
    <row r="112" spans="1:12" ht="15.95" hidden="1" customHeight="1">
      <c r="A112" s="20"/>
      <c r="B112" s="98"/>
      <c r="C112" s="98"/>
      <c r="D112" s="98"/>
      <c r="E112" s="98"/>
      <c r="F112" s="98"/>
    </row>
    <row r="113" spans="1:12" ht="20.100000000000001" hidden="1" customHeight="1">
      <c r="A113" s="20"/>
      <c r="B113" s="98"/>
      <c r="C113" s="98"/>
      <c r="D113" s="98"/>
      <c r="E113" s="98"/>
      <c r="F113" s="98"/>
      <c r="G113" s="3"/>
    </row>
    <row r="114" spans="1:12" ht="20.100000000000001" hidden="1" customHeight="1">
      <c r="A114" s="17" t="s">
        <v>332</v>
      </c>
    </row>
    <row r="115" spans="1:12" ht="9.75" hidden="1" customHeight="1">
      <c r="A115" s="20"/>
    </row>
    <row r="116" spans="1:12" ht="57.75" hidden="1" customHeight="1">
      <c r="A116" s="1406" t="s">
        <v>15</v>
      </c>
      <c r="B116" s="1406"/>
      <c r="C116" s="1406"/>
      <c r="D116" s="1406"/>
      <c r="E116" s="1406"/>
      <c r="F116" s="1406"/>
      <c r="G116" s="1406"/>
      <c r="H116" s="1406"/>
      <c r="I116" s="1406"/>
      <c r="J116" s="1406"/>
      <c r="K116" s="1406"/>
      <c r="L116" s="1406"/>
    </row>
    <row r="117" spans="1:12" ht="20.100000000000001" hidden="1" customHeight="1">
      <c r="A117" s="77">
        <v>1</v>
      </c>
      <c r="B117" s="78" t="s">
        <v>16</v>
      </c>
    </row>
    <row r="118" spans="1:12" ht="82.5" hidden="1" customHeight="1">
      <c r="A118" s="33"/>
      <c r="B118" s="1407" t="s">
        <v>278</v>
      </c>
      <c r="C118" s="1407"/>
      <c r="D118" s="1407"/>
      <c r="E118" s="1407"/>
      <c r="F118" s="1407"/>
      <c r="G118" s="1407"/>
      <c r="H118" s="1407"/>
      <c r="I118" s="1407"/>
      <c r="J118" s="1407"/>
      <c r="K118" s="1407"/>
      <c r="L118" s="1407"/>
    </row>
    <row r="119" spans="1:12" ht="50.25" hidden="1" customHeight="1">
      <c r="A119" s="34">
        <v>1.1000000000000001</v>
      </c>
      <c r="B119" s="1434" t="s">
        <v>17</v>
      </c>
      <c r="C119" s="1434"/>
      <c r="D119" s="1434"/>
      <c r="E119" s="1434"/>
      <c r="F119" s="1434"/>
      <c r="G119" s="1434"/>
      <c r="H119" s="1434"/>
      <c r="I119" s="1434"/>
      <c r="J119" s="1434"/>
      <c r="K119" s="1434"/>
      <c r="L119" s="1434"/>
    </row>
    <row r="120" spans="1:12" ht="33" hidden="1" customHeight="1">
      <c r="A120" s="33"/>
      <c r="B120" s="1410" t="str">
        <f>"Name of " &amp;A107</f>
        <v xml:space="preserve">Name of  </v>
      </c>
      <c r="C120" s="1411"/>
      <c r="D120" s="1411"/>
      <c r="E120" s="1411"/>
      <c r="F120" s="1411"/>
      <c r="G120" s="1412"/>
      <c r="H120" s="1436" t="str">
        <f>B108</f>
        <v/>
      </c>
      <c r="I120" s="1437"/>
      <c r="J120" s="1437"/>
      <c r="K120" s="1437"/>
      <c r="L120" s="1438"/>
    </row>
    <row r="121" spans="1:12" ht="22.5" hidden="1" customHeight="1">
      <c r="A121" s="23"/>
      <c r="B121" s="1410" t="s">
        <v>18</v>
      </c>
      <c r="C121" s="1411"/>
      <c r="D121" s="1411"/>
      <c r="E121" s="1411"/>
      <c r="F121" s="1411"/>
      <c r="G121" s="1412"/>
      <c r="H121" s="1413"/>
      <c r="I121" s="1414"/>
      <c r="J121" s="1414"/>
      <c r="K121" s="1414"/>
      <c r="L121" s="1415"/>
    </row>
    <row r="122" spans="1:12" ht="33" hidden="1" customHeight="1">
      <c r="A122" s="23"/>
      <c r="B122" s="1410" t="s">
        <v>152</v>
      </c>
      <c r="C122" s="1411"/>
      <c r="D122" s="1411"/>
      <c r="E122" s="1411"/>
      <c r="F122" s="1411"/>
      <c r="G122" s="1412"/>
      <c r="H122" s="1413"/>
      <c r="I122" s="1414"/>
      <c r="J122" s="1414"/>
      <c r="K122" s="1414"/>
      <c r="L122" s="1415"/>
    </row>
    <row r="123" spans="1:12" ht="33" hidden="1" customHeight="1">
      <c r="A123" s="23"/>
      <c r="B123" s="1410" t="s">
        <v>20</v>
      </c>
      <c r="C123" s="1411"/>
      <c r="D123" s="1411"/>
      <c r="E123" s="1411"/>
      <c r="F123" s="1411"/>
      <c r="G123" s="1412"/>
      <c r="H123" s="1413"/>
      <c r="I123" s="1414"/>
      <c r="J123" s="1414"/>
      <c r="K123" s="1414"/>
      <c r="L123" s="1415"/>
    </row>
    <row r="124" spans="1:12" ht="33" hidden="1" customHeight="1">
      <c r="A124" s="23"/>
      <c r="B124" s="1410" t="s">
        <v>21</v>
      </c>
      <c r="C124" s="1411"/>
      <c r="D124" s="1411"/>
      <c r="E124" s="1411"/>
      <c r="F124" s="1411"/>
      <c r="G124" s="1412"/>
      <c r="H124" s="1413"/>
      <c r="I124" s="1414"/>
      <c r="J124" s="1414"/>
      <c r="K124" s="1414"/>
      <c r="L124" s="1415"/>
    </row>
    <row r="125" spans="1:12" ht="6" hidden="1" customHeight="1">
      <c r="A125" s="23"/>
      <c r="B125" s="197"/>
      <c r="C125" s="197"/>
      <c r="D125" s="197"/>
      <c r="E125" s="197"/>
      <c r="F125" s="197"/>
      <c r="G125" s="197"/>
      <c r="H125" s="120"/>
      <c r="I125" s="120"/>
      <c r="J125" s="120"/>
      <c r="K125" s="120"/>
      <c r="L125" s="120"/>
    </row>
    <row r="126" spans="1:12" ht="18.95" hidden="1" customHeight="1">
      <c r="A126" s="34">
        <v>1.2</v>
      </c>
      <c r="B126" s="1427" t="s">
        <v>151</v>
      </c>
      <c r="C126" s="1427"/>
      <c r="D126" s="1427"/>
      <c r="E126" s="1427"/>
      <c r="F126" s="1427"/>
      <c r="G126" s="1427"/>
      <c r="H126" s="1427"/>
      <c r="I126" s="1427"/>
      <c r="J126" s="1427"/>
      <c r="K126" s="1427"/>
      <c r="L126" s="1427"/>
    </row>
    <row r="127" spans="1:12" ht="18.95" hidden="1" customHeight="1">
      <c r="A127" s="37" t="s">
        <v>22</v>
      </c>
      <c r="B127" s="76" t="s">
        <v>23</v>
      </c>
      <c r="C127" s="76"/>
      <c r="D127" s="79"/>
      <c r="E127" s="79"/>
    </row>
    <row r="128" spans="1:12" ht="18.95" hidden="1" customHeight="1">
      <c r="A128" s="23"/>
      <c r="B128" s="1421" t="s">
        <v>24</v>
      </c>
      <c r="C128" s="1421"/>
      <c r="D128" s="1292"/>
      <c r="E128" s="1292"/>
      <c r="F128" s="1292"/>
      <c r="G128" s="1292"/>
      <c r="H128" s="1292"/>
      <c r="I128" s="1292"/>
      <c r="J128" s="1292"/>
      <c r="K128" s="1292"/>
      <c r="L128" s="1292"/>
    </row>
    <row r="129" spans="1:54" ht="18.95" hidden="1" customHeight="1">
      <c r="A129" s="23"/>
      <c r="B129" s="1428" t="s">
        <v>25</v>
      </c>
      <c r="C129" s="1429"/>
      <c r="D129" s="1422"/>
      <c r="E129" s="1422"/>
      <c r="F129" s="1422"/>
      <c r="G129" s="1422"/>
      <c r="H129" s="1422"/>
      <c r="I129" s="1422"/>
      <c r="J129" s="1422"/>
      <c r="K129" s="1422"/>
      <c r="L129" s="1422"/>
    </row>
    <row r="130" spans="1:54" ht="18.95" hidden="1" customHeight="1">
      <c r="A130" s="23"/>
      <c r="B130" s="82"/>
      <c r="C130" s="35"/>
      <c r="D130" s="1430"/>
      <c r="E130" s="1430"/>
      <c r="F130" s="1430"/>
      <c r="G130" s="1430"/>
      <c r="H130" s="1430"/>
      <c r="I130" s="1430"/>
      <c r="J130" s="1430"/>
      <c r="K130" s="1430"/>
      <c r="L130" s="1430"/>
    </row>
    <row r="131" spans="1:54" ht="18.95" hidden="1" customHeight="1">
      <c r="A131" s="23"/>
      <c r="B131" s="82"/>
      <c r="C131" s="35"/>
      <c r="D131" s="1430"/>
      <c r="E131" s="1430"/>
      <c r="F131" s="1430"/>
      <c r="G131" s="1430"/>
      <c r="H131" s="1430"/>
      <c r="I131" s="1430"/>
      <c r="J131" s="1430"/>
      <c r="K131" s="1430"/>
      <c r="L131" s="1430"/>
    </row>
    <row r="132" spans="1:54" ht="18.95" hidden="1" customHeight="1">
      <c r="A132" s="23"/>
      <c r="B132" s="83"/>
      <c r="C132" s="36"/>
      <c r="D132" s="1424"/>
      <c r="E132" s="1424"/>
      <c r="F132" s="1424"/>
      <c r="G132" s="1424"/>
      <c r="H132" s="1424"/>
      <c r="I132" s="1424"/>
      <c r="J132" s="1424"/>
      <c r="K132" s="1424"/>
      <c r="L132" s="1424"/>
    </row>
    <row r="133" spans="1:54" ht="18.95" hidden="1" customHeight="1">
      <c r="A133" s="23"/>
      <c r="B133" s="1421" t="s">
        <v>26</v>
      </c>
      <c r="C133" s="1421"/>
      <c r="D133" s="1292"/>
      <c r="E133" s="1292"/>
      <c r="F133" s="1292"/>
      <c r="G133" s="1292"/>
      <c r="H133" s="1292"/>
      <c r="I133" s="1292"/>
      <c r="J133" s="1292"/>
      <c r="K133" s="1292"/>
      <c r="L133" s="1292"/>
    </row>
    <row r="134" spans="1:54" ht="18.95" hidden="1" customHeight="1">
      <c r="A134" s="23"/>
      <c r="B134" s="1421" t="s">
        <v>27</v>
      </c>
      <c r="C134" s="1421"/>
      <c r="D134" s="1292"/>
      <c r="E134" s="1292"/>
      <c r="F134" s="1292"/>
      <c r="G134" s="1292"/>
      <c r="H134" s="1292"/>
      <c r="I134" s="1292"/>
      <c r="J134" s="1292"/>
      <c r="K134" s="1292"/>
      <c r="L134" s="1292"/>
    </row>
    <row r="135" spans="1:54" ht="18.95" hidden="1" customHeight="1">
      <c r="A135" s="23"/>
      <c r="B135" s="1421" t="s">
        <v>28</v>
      </c>
      <c r="C135" s="1421"/>
      <c r="D135" s="1292"/>
      <c r="E135" s="1292"/>
      <c r="F135" s="1292"/>
      <c r="G135" s="1292"/>
      <c r="H135" s="1292"/>
      <c r="I135" s="1292"/>
      <c r="J135" s="1292"/>
      <c r="K135" s="1292"/>
      <c r="L135" s="1292"/>
    </row>
    <row r="136" spans="1:54" ht="18.95" hidden="1" customHeight="1">
      <c r="A136" s="23"/>
      <c r="B136" s="1421" t="s">
        <v>29</v>
      </c>
      <c r="C136" s="1421"/>
      <c r="D136" s="1292"/>
      <c r="E136" s="1292"/>
      <c r="F136" s="1292"/>
      <c r="G136" s="1292"/>
      <c r="H136" s="1292"/>
      <c r="I136" s="1292"/>
      <c r="J136" s="1292"/>
      <c r="K136" s="1292"/>
      <c r="L136" s="1292"/>
    </row>
    <row r="137" spans="1:54" ht="8.1" hidden="1" customHeight="1">
      <c r="A137" s="23"/>
      <c r="B137" s="84"/>
      <c r="C137" s="84"/>
      <c r="D137" s="85"/>
      <c r="E137" s="85"/>
      <c r="F137" s="85"/>
      <c r="G137" s="85"/>
      <c r="H137" s="85"/>
      <c r="I137" s="85"/>
      <c r="J137" s="85"/>
      <c r="K137" s="85"/>
      <c r="L137" s="85"/>
    </row>
    <row r="138" spans="1:54" ht="61.5" hidden="1" customHeight="1">
      <c r="A138" s="38" t="s">
        <v>31</v>
      </c>
      <c r="B138" s="1407" t="s">
        <v>30</v>
      </c>
      <c r="C138" s="1407"/>
      <c r="D138" s="1407"/>
      <c r="E138" s="1407"/>
      <c r="F138" s="1407"/>
      <c r="G138" s="1407"/>
      <c r="H138" s="1407"/>
      <c r="I138" s="1407"/>
      <c r="J138" s="1407"/>
      <c r="K138" s="1407"/>
      <c r="L138" s="1407"/>
    </row>
    <row r="139" spans="1:54" ht="33.75" hidden="1" customHeight="1">
      <c r="A139" s="23"/>
      <c r="B139" s="196" t="s">
        <v>335</v>
      </c>
      <c r="C139" s="1401" t="s">
        <v>32</v>
      </c>
      <c r="D139" s="1401"/>
      <c r="E139" s="1401"/>
      <c r="F139" s="1401"/>
      <c r="G139" s="1401" t="s">
        <v>33</v>
      </c>
      <c r="H139" s="1401"/>
      <c r="I139" s="1401" t="s">
        <v>34</v>
      </c>
      <c r="J139" s="1401"/>
      <c r="K139" s="1401"/>
      <c r="L139" s="1401"/>
    </row>
    <row r="140" spans="1:54" ht="38.1" hidden="1" customHeight="1">
      <c r="B140" s="195"/>
      <c r="C140" s="1292"/>
      <c r="D140" s="1292"/>
      <c r="E140" s="1292"/>
      <c r="F140" s="1292"/>
      <c r="G140" s="1402"/>
      <c r="H140" s="1402"/>
      <c r="I140" s="1292"/>
      <c r="J140" s="1292"/>
      <c r="K140" s="1292"/>
      <c r="L140" s="1292"/>
    </row>
    <row r="141" spans="1:54" ht="38.1" hidden="1" customHeight="1">
      <c r="A141" s="23"/>
      <c r="B141" s="195"/>
      <c r="C141" s="1292"/>
      <c r="D141" s="1292"/>
      <c r="E141" s="1292"/>
      <c r="F141" s="1292"/>
      <c r="G141" s="1402"/>
      <c r="H141" s="1402"/>
      <c r="I141" s="1292"/>
      <c r="J141" s="1292"/>
      <c r="K141" s="1292"/>
      <c r="L141" s="1292"/>
    </row>
    <row r="142" spans="1:54" ht="20.100000000000001" hidden="1" customHeight="1">
      <c r="A142" s="77">
        <v>2</v>
      </c>
      <c r="B142" s="86" t="s">
        <v>35</v>
      </c>
    </row>
    <row r="143" spans="1:54" ht="78.75" hidden="1" customHeight="1">
      <c r="B143" s="1407" t="s">
        <v>279</v>
      </c>
      <c r="C143" s="1407"/>
      <c r="D143" s="1407"/>
      <c r="E143" s="1407"/>
      <c r="F143" s="1407"/>
      <c r="G143" s="1407"/>
      <c r="H143" s="1407"/>
      <c r="I143" s="1407"/>
      <c r="J143" s="1407"/>
      <c r="K143" s="1407"/>
      <c r="L143" s="1407"/>
    </row>
    <row r="144" spans="1:54" s="12" customFormat="1" ht="34.5" hidden="1" customHeight="1">
      <c r="A144" s="34">
        <v>2.1</v>
      </c>
      <c r="B144" s="1407" t="s">
        <v>36</v>
      </c>
      <c r="C144" s="1407"/>
      <c r="D144" s="1407"/>
      <c r="E144" s="1407"/>
      <c r="F144" s="1407"/>
      <c r="G144" s="1407"/>
      <c r="H144" s="1407"/>
      <c r="I144" s="1407"/>
      <c r="J144" s="1407"/>
      <c r="K144" s="1407"/>
      <c r="L144" s="1407"/>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c r="AT144" s="71"/>
      <c r="AU144" s="71"/>
      <c r="AV144" s="71"/>
      <c r="AW144" s="71"/>
      <c r="AX144" s="71"/>
      <c r="AY144" s="71"/>
      <c r="AZ144" s="71"/>
      <c r="BA144" s="71"/>
      <c r="BB144" s="71"/>
    </row>
    <row r="145" spans="1:54" ht="51" hidden="1" customHeight="1">
      <c r="A145" s="23"/>
      <c r="B145" s="196" t="s">
        <v>37</v>
      </c>
      <c r="C145" s="1401" t="s">
        <v>38</v>
      </c>
      <c r="D145" s="1401"/>
      <c r="E145" s="1401"/>
      <c r="F145" s="1401"/>
      <c r="G145" s="1401" t="s">
        <v>39</v>
      </c>
      <c r="H145" s="1401"/>
      <c r="I145" s="1401" t="s">
        <v>79</v>
      </c>
      <c r="J145" s="1401"/>
      <c r="K145" s="1401" t="s">
        <v>80</v>
      </c>
      <c r="L145" s="1401"/>
    </row>
    <row r="146" spans="1:54" ht="27.95" hidden="1" customHeight="1">
      <c r="A146" s="23"/>
      <c r="B146" s="195">
        <v>1</v>
      </c>
      <c r="C146" s="1292"/>
      <c r="D146" s="1292"/>
      <c r="E146" s="1292"/>
      <c r="F146" s="1292"/>
      <c r="G146" s="1402"/>
      <c r="H146" s="1402"/>
      <c r="I146" s="1402"/>
      <c r="J146" s="1402"/>
      <c r="K146" s="1416"/>
      <c r="L146" s="1416"/>
    </row>
    <row r="147" spans="1:54" ht="27.95" hidden="1" customHeight="1">
      <c r="A147" s="23"/>
      <c r="B147" s="195">
        <v>2</v>
      </c>
      <c r="C147" s="1292"/>
      <c r="D147" s="1292"/>
      <c r="E147" s="1292"/>
      <c r="F147" s="1292"/>
      <c r="G147" s="1402"/>
      <c r="H147" s="1402"/>
      <c r="I147" s="1402"/>
      <c r="J147" s="1402"/>
      <c r="K147" s="1416"/>
      <c r="L147" s="1416"/>
    </row>
    <row r="148" spans="1:54" ht="27.95" hidden="1" customHeight="1">
      <c r="A148" s="23"/>
      <c r="B148" s="195">
        <v>3</v>
      </c>
      <c r="C148" s="1292"/>
      <c r="D148" s="1292"/>
      <c r="E148" s="1292"/>
      <c r="F148" s="1292"/>
      <c r="G148" s="1402"/>
      <c r="H148" s="1402"/>
      <c r="I148" s="1402"/>
      <c r="J148" s="1402"/>
      <c r="K148" s="1416"/>
      <c r="L148" s="1416"/>
    </row>
    <row r="149" spans="1:54" ht="27.95" hidden="1" customHeight="1">
      <c r="A149" s="23"/>
      <c r="B149" s="195">
        <v>4</v>
      </c>
      <c r="C149" s="1292"/>
      <c r="D149" s="1292"/>
      <c r="E149" s="1292"/>
      <c r="F149" s="1292"/>
      <c r="G149" s="1402"/>
      <c r="H149" s="1402"/>
      <c r="I149" s="1402"/>
      <c r="J149" s="1402"/>
      <c r="K149" s="1416"/>
      <c r="L149" s="1416"/>
    </row>
    <row r="150" spans="1:54" ht="27.95" hidden="1" customHeight="1">
      <c r="A150" s="23"/>
      <c r="B150" s="195">
        <v>5</v>
      </c>
      <c r="C150" s="1292"/>
      <c r="D150" s="1292"/>
      <c r="E150" s="1292"/>
      <c r="F150" s="1292"/>
      <c r="G150" s="1402"/>
      <c r="H150" s="1402"/>
      <c r="I150" s="1402"/>
      <c r="J150" s="1402"/>
      <c r="K150" s="1416"/>
      <c r="L150" s="1416"/>
    </row>
    <row r="151" spans="1:54" ht="21" hidden="1" customHeight="1">
      <c r="A151" s="77">
        <v>3</v>
      </c>
      <c r="B151" s="87" t="s">
        <v>40</v>
      </c>
      <c r="C151" s="76"/>
      <c r="D151" s="85"/>
      <c r="E151" s="85"/>
      <c r="F151" s="85"/>
      <c r="G151" s="39"/>
    </row>
    <row r="152" spans="1:54" ht="18" hidden="1" customHeight="1">
      <c r="A152" s="88">
        <v>3.1</v>
      </c>
      <c r="B152" s="1417" t="s">
        <v>41</v>
      </c>
      <c r="C152" s="1417"/>
      <c r="D152" s="1417"/>
      <c r="E152" s="1417"/>
      <c r="F152" s="85"/>
      <c r="G152" s="39"/>
    </row>
    <row r="153" spans="1:54" ht="67.5" hidden="1" customHeight="1">
      <c r="A153" s="23"/>
      <c r="B153" s="1407" t="s">
        <v>42</v>
      </c>
      <c r="C153" s="1407"/>
      <c r="D153" s="1407"/>
      <c r="E153" s="1407"/>
      <c r="F153" s="1407"/>
      <c r="G153" s="1407"/>
      <c r="H153" s="1407"/>
      <c r="I153" s="1407"/>
      <c r="J153" s="1407"/>
      <c r="K153" s="1407"/>
      <c r="L153" s="1407"/>
    </row>
    <row r="154" spans="1:54" s="12" customFormat="1" ht="35.25" hidden="1" customHeight="1">
      <c r="A154" s="23"/>
      <c r="B154" s="1387" t="s">
        <v>43</v>
      </c>
      <c r="C154" s="1387"/>
      <c r="D154" s="1387"/>
      <c r="E154" s="1231" t="s">
        <v>44</v>
      </c>
      <c r="F154" s="1403"/>
      <c r="G154" s="1403"/>
      <c r="H154" s="1232"/>
      <c r="I154" s="1387" t="s">
        <v>45</v>
      </c>
      <c r="J154" s="1387"/>
      <c r="K154" s="1387"/>
      <c r="L154" s="1387"/>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c r="AT154" s="71"/>
      <c r="AU154" s="71"/>
      <c r="AV154" s="71"/>
      <c r="AW154" s="71"/>
      <c r="AX154" s="71"/>
      <c r="AY154" s="71"/>
      <c r="AZ154" s="71"/>
      <c r="BA154" s="71"/>
      <c r="BB154" s="71"/>
    </row>
    <row r="155" spans="1:54" ht="20.100000000000001" hidden="1" customHeight="1">
      <c r="A155" s="23"/>
      <c r="B155" s="1292"/>
      <c r="C155" s="1292"/>
      <c r="D155" s="1292"/>
      <c r="E155" s="1292"/>
      <c r="F155" s="1292"/>
      <c r="G155" s="1292"/>
      <c r="H155" s="1292"/>
      <c r="I155" s="1292"/>
      <c r="J155" s="1292"/>
      <c r="K155" s="1292"/>
      <c r="L155" s="1292"/>
    </row>
    <row r="156" spans="1:54" ht="20.100000000000001" hidden="1" customHeight="1">
      <c r="A156" s="23"/>
      <c r="B156" s="1292"/>
      <c r="C156" s="1292"/>
      <c r="D156" s="1292"/>
      <c r="E156" s="1292"/>
      <c r="F156" s="1292"/>
      <c r="G156" s="1292"/>
      <c r="H156" s="1292"/>
      <c r="I156" s="1292"/>
      <c r="J156" s="1292"/>
      <c r="K156" s="1292"/>
      <c r="L156" s="1292"/>
    </row>
    <row r="157" spans="1:54" ht="20.100000000000001" hidden="1" customHeight="1">
      <c r="A157" s="23"/>
      <c r="B157" s="1292"/>
      <c r="C157" s="1292"/>
      <c r="D157" s="1292"/>
      <c r="E157" s="1292"/>
      <c r="F157" s="1292"/>
      <c r="G157" s="1292"/>
      <c r="H157" s="1292"/>
      <c r="I157" s="1292"/>
      <c r="J157" s="1292"/>
      <c r="K157" s="1292"/>
      <c r="L157" s="1292"/>
    </row>
    <row r="158" spans="1:54" ht="20.100000000000001" hidden="1" customHeight="1">
      <c r="A158" s="23"/>
      <c r="B158" s="1292"/>
      <c r="C158" s="1292"/>
      <c r="D158" s="1292"/>
      <c r="E158" s="1292"/>
      <c r="F158" s="1292"/>
      <c r="G158" s="1292"/>
      <c r="H158" s="1292"/>
      <c r="I158" s="1292"/>
      <c r="J158" s="1292"/>
      <c r="K158" s="1292"/>
      <c r="L158" s="1292"/>
    </row>
    <row r="159" spans="1:54" ht="20.100000000000001" hidden="1" customHeight="1">
      <c r="A159" s="23"/>
      <c r="B159" s="1292"/>
      <c r="C159" s="1292"/>
      <c r="D159" s="1292"/>
      <c r="E159" s="1292"/>
      <c r="F159" s="1292"/>
      <c r="G159" s="1292"/>
      <c r="H159" s="1292"/>
      <c r="I159" s="1292"/>
      <c r="J159" s="1292"/>
      <c r="K159" s="1292"/>
      <c r="L159" s="1292"/>
    </row>
    <row r="160" spans="1:54" ht="20.100000000000001" hidden="1" customHeight="1">
      <c r="A160" s="23"/>
      <c r="B160" s="1292"/>
      <c r="C160" s="1292"/>
      <c r="D160" s="1292"/>
      <c r="E160" s="1292"/>
      <c r="F160" s="1292"/>
      <c r="G160" s="1292"/>
      <c r="H160" s="1292"/>
      <c r="I160" s="1292"/>
      <c r="J160" s="1292"/>
      <c r="K160" s="1292"/>
      <c r="L160" s="1292"/>
    </row>
    <row r="161" spans="1:54" s="12" customFormat="1" ht="20.100000000000001" hidden="1" customHeight="1">
      <c r="A161" s="20">
        <v>3.2</v>
      </c>
      <c r="B161" s="20" t="s">
        <v>46</v>
      </c>
      <c r="C161" s="89"/>
      <c r="D161" s="89"/>
      <c r="E161" s="89"/>
      <c r="F161" s="89"/>
      <c r="G161" s="39"/>
      <c r="M161" s="71"/>
      <c r="N161" s="71"/>
      <c r="O161" s="71"/>
      <c r="P161" s="71"/>
      <c r="Q161" s="71"/>
      <c r="R161" s="71"/>
      <c r="S161" s="71"/>
      <c r="T161" s="71"/>
      <c r="U161" s="71"/>
      <c r="V161" s="71"/>
      <c r="W161" s="71"/>
      <c r="X161" s="71"/>
      <c r="Y161" s="71"/>
      <c r="Z161" s="71"/>
      <c r="AA161" s="71"/>
      <c r="AB161" s="71"/>
      <c r="AC161" s="71"/>
      <c r="AD161" s="71"/>
      <c r="AE161" s="71"/>
      <c r="AF161" s="71"/>
      <c r="AG161" s="71"/>
      <c r="AH161" s="71"/>
      <c r="AI161" s="71"/>
      <c r="AJ161" s="71"/>
      <c r="AK161" s="71"/>
      <c r="AL161" s="71"/>
      <c r="AM161" s="71"/>
      <c r="AN161" s="71"/>
      <c r="AO161" s="71"/>
      <c r="AP161" s="71"/>
      <c r="AQ161" s="71"/>
      <c r="AR161" s="71"/>
      <c r="AS161" s="71"/>
      <c r="AT161" s="71"/>
      <c r="AU161" s="71"/>
      <c r="AV161" s="71"/>
      <c r="AW161" s="71"/>
      <c r="AX161" s="71"/>
      <c r="AY161" s="71"/>
      <c r="AZ161" s="71"/>
      <c r="BA161" s="71"/>
      <c r="BB161" s="71"/>
    </row>
    <row r="162" spans="1:54" s="12" customFormat="1" ht="20.100000000000001" hidden="1" customHeight="1">
      <c r="A162" s="20"/>
      <c r="B162" s="20"/>
      <c r="C162" s="89"/>
      <c r="D162" s="89"/>
      <c r="E162" s="89"/>
      <c r="F162" s="89"/>
      <c r="G162" s="39"/>
      <c r="K162" s="93" t="s">
        <v>83</v>
      </c>
      <c r="L162" s="94"/>
      <c r="M162" s="71"/>
      <c r="N162" s="71"/>
      <c r="O162" s="71"/>
      <c r="P162" s="71"/>
      <c r="Q162" s="71"/>
      <c r="R162" s="71"/>
      <c r="S162" s="71"/>
      <c r="T162" s="71"/>
      <c r="U162" s="71"/>
      <c r="V162" s="71"/>
      <c r="W162" s="71"/>
      <c r="X162" s="71"/>
      <c r="Y162" s="71"/>
      <c r="Z162" s="71"/>
      <c r="AA162" s="71"/>
      <c r="AB162" s="71"/>
      <c r="AC162" s="71"/>
      <c r="AD162" s="71"/>
      <c r="AE162" s="71"/>
      <c r="AF162" s="71"/>
      <c r="AG162" s="71"/>
      <c r="AH162" s="71"/>
      <c r="AI162" s="71"/>
      <c r="AJ162" s="71"/>
      <c r="AK162" s="71"/>
      <c r="AL162" s="71"/>
      <c r="AM162" s="71"/>
      <c r="AN162" s="71"/>
      <c r="AO162" s="71"/>
      <c r="AP162" s="71"/>
      <c r="AQ162" s="71"/>
      <c r="AR162" s="71"/>
      <c r="AS162" s="71"/>
      <c r="AT162" s="71"/>
      <c r="AU162" s="71"/>
      <c r="AV162" s="71"/>
      <c r="AW162" s="71"/>
      <c r="AX162" s="71"/>
      <c r="AY162" s="71"/>
      <c r="AZ162" s="71"/>
      <c r="BA162" s="71"/>
      <c r="BB162" s="71"/>
    </row>
    <row r="163" spans="1:54" s="12" customFormat="1" ht="20.100000000000001" hidden="1" customHeight="1">
      <c r="A163" s="20"/>
      <c r="B163" s="31" t="s">
        <v>81</v>
      </c>
      <c r="C163" s="1387" t="s">
        <v>82</v>
      </c>
      <c r="D163" s="1387"/>
      <c r="E163" s="1387"/>
      <c r="F163" s="1387"/>
      <c r="G163" s="1387"/>
      <c r="H163" s="1231" t="s">
        <v>47</v>
      </c>
      <c r="I163" s="1403"/>
      <c r="J163" s="1403"/>
      <c r="K163" s="1403"/>
      <c r="L163" s="1232"/>
      <c r="M163" s="71"/>
      <c r="N163" s="71"/>
      <c r="O163" s="71"/>
      <c r="P163" s="71"/>
      <c r="Q163" s="71"/>
      <c r="R163" s="71"/>
      <c r="S163" s="71"/>
      <c r="T163" s="71"/>
      <c r="U163" s="71"/>
      <c r="V163" s="71"/>
      <c r="W163" s="71"/>
      <c r="X163" s="71"/>
      <c r="Y163" s="71"/>
      <c r="Z163" s="71"/>
      <c r="AA163" s="71"/>
      <c r="AB163" s="71"/>
      <c r="AC163" s="71"/>
      <c r="AD163" s="71"/>
      <c r="AE163" s="71"/>
      <c r="AF163" s="71"/>
      <c r="AG163" s="71"/>
      <c r="AH163" s="71"/>
      <c r="AI163" s="71"/>
      <c r="AJ163" s="71"/>
      <c r="AK163" s="71"/>
      <c r="AL163" s="71"/>
      <c r="AM163" s="71"/>
      <c r="AN163" s="71"/>
      <c r="AO163" s="71"/>
      <c r="AP163" s="71"/>
      <c r="AQ163" s="71"/>
      <c r="AR163" s="71"/>
      <c r="AS163" s="71"/>
      <c r="AT163" s="71"/>
      <c r="AU163" s="71"/>
      <c r="AV163" s="71"/>
      <c r="AW163" s="71"/>
      <c r="AX163" s="71"/>
      <c r="AY163" s="71"/>
      <c r="AZ163" s="71"/>
      <c r="BA163" s="71"/>
      <c r="BB163" s="71"/>
    </row>
    <row r="164" spans="1:54" s="111" customFormat="1" ht="33" hidden="1" customHeight="1">
      <c r="A164" s="26"/>
      <c r="B164" s="80"/>
      <c r="C164" s="533" t="s">
        <v>168</v>
      </c>
      <c r="D164" s="533" t="s">
        <v>167</v>
      </c>
      <c r="E164" s="533" t="s">
        <v>166</v>
      </c>
      <c r="F164" s="533" t="s">
        <v>164</v>
      </c>
      <c r="G164" s="533" t="s">
        <v>165</v>
      </c>
      <c r="H164" s="533" t="s">
        <v>169</v>
      </c>
      <c r="I164" s="533" t="s">
        <v>170</v>
      </c>
      <c r="J164" s="533" t="s">
        <v>0</v>
      </c>
      <c r="K164" s="533" t="s">
        <v>626</v>
      </c>
      <c r="L164" s="533" t="s">
        <v>627</v>
      </c>
      <c r="M164" s="110"/>
      <c r="N164" s="110"/>
      <c r="O164" s="110"/>
      <c r="P164" s="110"/>
      <c r="Q164" s="110"/>
      <c r="R164" s="110"/>
      <c r="S164" s="110"/>
      <c r="T164" s="110"/>
      <c r="U164" s="110"/>
      <c r="V164" s="110"/>
      <c r="W164" s="110"/>
      <c r="X164" s="110"/>
      <c r="Y164" s="110"/>
      <c r="Z164" s="110"/>
      <c r="AA164" s="110"/>
      <c r="AB164" s="110"/>
      <c r="AC164" s="110"/>
      <c r="AD164" s="110"/>
      <c r="AE164" s="110"/>
      <c r="AF164" s="110"/>
      <c r="AG164" s="110"/>
      <c r="AH164" s="110"/>
      <c r="AI164" s="110"/>
      <c r="AJ164" s="110"/>
      <c r="AK164" s="110"/>
      <c r="AL164" s="110"/>
      <c r="AM164" s="110"/>
      <c r="AN164" s="110"/>
      <c r="AO164" s="110"/>
      <c r="AP164" s="110"/>
      <c r="AQ164" s="110"/>
      <c r="AR164" s="110"/>
      <c r="AS164" s="110"/>
      <c r="AT164" s="110"/>
      <c r="AU164" s="110"/>
      <c r="AV164" s="110"/>
      <c r="AW164" s="110"/>
      <c r="AX164" s="110"/>
      <c r="AY164" s="110"/>
      <c r="AZ164" s="110"/>
      <c r="BA164" s="110"/>
      <c r="BB164" s="110"/>
    </row>
    <row r="165" spans="1:54" s="12" customFormat="1" ht="33" hidden="1" customHeight="1">
      <c r="A165" s="20"/>
      <c r="B165" s="80" t="s">
        <v>84</v>
      </c>
      <c r="C165" s="112"/>
      <c r="D165" s="112"/>
      <c r="E165" s="112"/>
      <c r="F165" s="112"/>
      <c r="G165" s="112"/>
      <c r="H165" s="112"/>
      <c r="I165" s="112"/>
      <c r="J165" s="112"/>
      <c r="K165" s="112"/>
      <c r="L165" s="112"/>
      <c r="M165" s="71"/>
      <c r="N165" s="71"/>
      <c r="O165" s="71"/>
      <c r="P165" s="71"/>
      <c r="Q165" s="71"/>
      <c r="R165" s="71"/>
      <c r="S165" s="71"/>
      <c r="T165" s="71"/>
      <c r="U165" s="71"/>
      <c r="V165" s="71"/>
      <c r="W165" s="71"/>
      <c r="X165" s="71"/>
      <c r="Y165" s="71"/>
      <c r="Z165" s="71"/>
      <c r="AA165" s="71"/>
      <c r="AB165" s="71"/>
      <c r="AC165" s="71"/>
      <c r="AD165" s="71"/>
      <c r="AE165" s="71"/>
      <c r="AF165" s="71"/>
      <c r="AG165" s="71"/>
      <c r="AH165" s="71"/>
      <c r="AI165" s="71"/>
      <c r="AJ165" s="71"/>
      <c r="AK165" s="71"/>
      <c r="AL165" s="71"/>
      <c r="AM165" s="71"/>
      <c r="AN165" s="71"/>
      <c r="AO165" s="71"/>
      <c r="AP165" s="71"/>
      <c r="AQ165" s="71"/>
      <c r="AR165" s="71"/>
      <c r="AS165" s="71"/>
      <c r="AT165" s="71"/>
      <c r="AU165" s="71"/>
      <c r="AV165" s="71"/>
      <c r="AW165" s="71"/>
      <c r="AX165" s="71"/>
      <c r="AY165" s="71"/>
      <c r="AZ165" s="71"/>
      <c r="BA165" s="71"/>
      <c r="BB165" s="71"/>
    </row>
    <row r="166" spans="1:54" s="12" customFormat="1" ht="33" hidden="1" customHeight="1">
      <c r="A166" s="20"/>
      <c r="B166" s="80" t="s">
        <v>85</v>
      </c>
      <c r="C166" s="112"/>
      <c r="D166" s="112"/>
      <c r="E166" s="112"/>
      <c r="F166" s="112"/>
      <c r="G166" s="112"/>
      <c r="H166" s="112"/>
      <c r="I166" s="112"/>
      <c r="J166" s="112"/>
      <c r="K166" s="112"/>
      <c r="L166" s="112"/>
      <c r="M166" s="71"/>
      <c r="N166" s="71"/>
      <c r="O166" s="71"/>
      <c r="P166" s="71"/>
      <c r="Q166" s="71"/>
      <c r="R166" s="71"/>
      <c r="S166" s="71"/>
      <c r="T166" s="71"/>
      <c r="U166" s="71"/>
      <c r="V166" s="71"/>
      <c r="W166" s="71"/>
      <c r="X166" s="71"/>
      <c r="Y166" s="71"/>
      <c r="Z166" s="71"/>
      <c r="AA166" s="71"/>
      <c r="AB166" s="71"/>
      <c r="AC166" s="71"/>
      <c r="AD166" s="71"/>
      <c r="AE166" s="71"/>
      <c r="AF166" s="71"/>
      <c r="AG166" s="71"/>
      <c r="AH166" s="71"/>
      <c r="AI166" s="71"/>
      <c r="AJ166" s="71"/>
      <c r="AK166" s="71"/>
      <c r="AL166" s="71"/>
      <c r="AM166" s="71"/>
      <c r="AN166" s="71"/>
      <c r="AO166" s="71"/>
      <c r="AP166" s="71"/>
      <c r="AQ166" s="71"/>
      <c r="AR166" s="71"/>
      <c r="AS166" s="71"/>
      <c r="AT166" s="71"/>
      <c r="AU166" s="71"/>
      <c r="AV166" s="71"/>
      <c r="AW166" s="71"/>
      <c r="AX166" s="71"/>
      <c r="AY166" s="71"/>
      <c r="AZ166" s="71"/>
      <c r="BA166" s="71"/>
      <c r="BB166" s="71"/>
    </row>
    <row r="167" spans="1:54" s="12" customFormat="1" ht="33" hidden="1" customHeight="1">
      <c r="A167" s="20"/>
      <c r="B167" s="80" t="s">
        <v>86</v>
      </c>
      <c r="C167" s="112"/>
      <c r="D167" s="112"/>
      <c r="E167" s="112"/>
      <c r="F167" s="112"/>
      <c r="G167" s="112"/>
      <c r="H167" s="112"/>
      <c r="I167" s="112"/>
      <c r="J167" s="112"/>
      <c r="K167" s="112"/>
      <c r="L167" s="112"/>
      <c r="M167" s="71"/>
      <c r="N167" s="71"/>
      <c r="O167" s="71"/>
      <c r="P167" s="71"/>
      <c r="Q167" s="71"/>
      <c r="R167" s="71"/>
      <c r="S167" s="71"/>
      <c r="T167" s="71"/>
      <c r="U167" s="71"/>
      <c r="V167" s="71"/>
      <c r="W167" s="71"/>
      <c r="X167" s="71"/>
      <c r="Y167" s="71"/>
      <c r="Z167" s="71"/>
      <c r="AA167" s="71"/>
      <c r="AB167" s="71"/>
      <c r="AC167" s="71"/>
      <c r="AD167" s="71"/>
      <c r="AE167" s="71"/>
      <c r="AF167" s="71"/>
      <c r="AG167" s="71"/>
      <c r="AH167" s="71"/>
      <c r="AI167" s="71"/>
      <c r="AJ167" s="71"/>
      <c r="AK167" s="71"/>
      <c r="AL167" s="71"/>
      <c r="AM167" s="71"/>
      <c r="AN167" s="71"/>
      <c r="AO167" s="71"/>
      <c r="AP167" s="71"/>
      <c r="AQ167" s="71"/>
      <c r="AR167" s="71"/>
      <c r="AS167" s="71"/>
      <c r="AT167" s="71"/>
      <c r="AU167" s="71"/>
      <c r="AV167" s="71"/>
      <c r="AW167" s="71"/>
      <c r="AX167" s="71"/>
      <c r="AY167" s="71"/>
      <c r="AZ167" s="71"/>
      <c r="BA167" s="71"/>
      <c r="BB167" s="71"/>
    </row>
    <row r="168" spans="1:54" s="12" customFormat="1" ht="33" hidden="1" customHeight="1">
      <c r="A168" s="20"/>
      <c r="B168" s="80" t="s">
        <v>87</v>
      </c>
      <c r="C168" s="112"/>
      <c r="D168" s="112"/>
      <c r="E168" s="112"/>
      <c r="F168" s="112"/>
      <c r="G168" s="112"/>
      <c r="H168" s="112"/>
      <c r="I168" s="112"/>
      <c r="J168" s="112"/>
      <c r="K168" s="112"/>
      <c r="L168" s="112"/>
      <c r="M168" s="71"/>
      <c r="N168" s="71"/>
      <c r="O168" s="71"/>
      <c r="P168" s="71"/>
      <c r="Q168" s="71"/>
      <c r="R168" s="71"/>
      <c r="S168" s="71"/>
      <c r="T168" s="71"/>
      <c r="U168" s="71"/>
      <c r="V168" s="71"/>
      <c r="W168" s="71"/>
      <c r="X168" s="71"/>
      <c r="Y168" s="71"/>
      <c r="Z168" s="71"/>
      <c r="AA168" s="71"/>
      <c r="AB168" s="71"/>
      <c r="AC168" s="71"/>
      <c r="AD168" s="71"/>
      <c r="AE168" s="71"/>
      <c r="AF168" s="71"/>
      <c r="AG168" s="71"/>
      <c r="AH168" s="71"/>
      <c r="AI168" s="71"/>
      <c r="AJ168" s="71"/>
      <c r="AK168" s="71"/>
      <c r="AL168" s="71"/>
      <c r="AM168" s="71"/>
      <c r="AN168" s="71"/>
      <c r="AO168" s="71"/>
      <c r="AP168" s="71"/>
      <c r="AQ168" s="71"/>
      <c r="AR168" s="71"/>
      <c r="AS168" s="71"/>
      <c r="AT168" s="71"/>
      <c r="AU168" s="71"/>
      <c r="AV168" s="71"/>
      <c r="AW168" s="71"/>
      <c r="AX168" s="71"/>
      <c r="AY168" s="71"/>
      <c r="AZ168" s="71"/>
      <c r="BA168" s="71"/>
      <c r="BB168" s="71"/>
    </row>
    <row r="169" spans="1:54" s="12" customFormat="1" ht="33" hidden="1" customHeight="1">
      <c r="A169" s="20"/>
      <c r="B169" s="80" t="s">
        <v>88</v>
      </c>
      <c r="C169" s="112"/>
      <c r="D169" s="112"/>
      <c r="E169" s="112"/>
      <c r="F169" s="112"/>
      <c r="G169" s="112"/>
      <c r="H169" s="112"/>
      <c r="I169" s="112"/>
      <c r="J169" s="112"/>
      <c r="K169" s="112"/>
      <c r="L169" s="112"/>
      <c r="M169" s="71"/>
      <c r="N169" s="71"/>
      <c r="O169" s="71"/>
      <c r="P169" s="71"/>
      <c r="Q169" s="71"/>
      <c r="R169" s="71"/>
      <c r="S169" s="71"/>
      <c r="T169" s="71"/>
      <c r="U169" s="71"/>
      <c r="V169" s="71"/>
      <c r="W169" s="71"/>
      <c r="X169" s="71"/>
      <c r="Y169" s="71"/>
      <c r="Z169" s="71"/>
      <c r="AA169" s="71"/>
      <c r="AB169" s="71"/>
      <c r="AC169" s="71"/>
      <c r="AD169" s="71"/>
      <c r="AE169" s="71"/>
      <c r="AF169" s="71"/>
      <c r="AG169" s="71"/>
      <c r="AH169" s="71"/>
      <c r="AI169" s="71"/>
      <c r="AJ169" s="71"/>
      <c r="AK169" s="71"/>
      <c r="AL169" s="71"/>
      <c r="AM169" s="71"/>
      <c r="AN169" s="71"/>
      <c r="AO169" s="71"/>
      <c r="AP169" s="71"/>
      <c r="AQ169" s="71"/>
      <c r="AR169" s="71"/>
      <c r="AS169" s="71"/>
      <c r="AT169" s="71"/>
      <c r="AU169" s="71"/>
      <c r="AV169" s="71"/>
      <c r="AW169" s="71"/>
      <c r="AX169" s="71"/>
      <c r="AY169" s="71"/>
      <c r="AZ169" s="71"/>
      <c r="BA169" s="71"/>
      <c r="BB169" s="71"/>
    </row>
    <row r="170" spans="1:54" s="12" customFormat="1" ht="33" hidden="1" customHeight="1">
      <c r="A170" s="20"/>
      <c r="B170" s="80" t="s">
        <v>89</v>
      </c>
      <c r="C170" s="112"/>
      <c r="D170" s="112"/>
      <c r="E170" s="112"/>
      <c r="F170" s="112"/>
      <c r="G170" s="112"/>
      <c r="H170" s="112"/>
      <c r="I170" s="112"/>
      <c r="J170" s="112"/>
      <c r="K170" s="112"/>
      <c r="L170" s="112"/>
      <c r="M170" s="71"/>
      <c r="N170" s="71"/>
      <c r="O170" s="71"/>
      <c r="P170" s="71"/>
      <c r="Q170" s="71"/>
      <c r="R170" s="71"/>
      <c r="S170" s="71"/>
      <c r="T170" s="71"/>
      <c r="U170" s="71"/>
      <c r="V170" s="71"/>
      <c r="W170" s="71"/>
      <c r="X170" s="71"/>
      <c r="Y170" s="71"/>
      <c r="Z170" s="71"/>
      <c r="AA170" s="71"/>
      <c r="AB170" s="71"/>
      <c r="AC170" s="71"/>
      <c r="AD170" s="71"/>
      <c r="AE170" s="71"/>
      <c r="AF170" s="71"/>
      <c r="AG170" s="71"/>
      <c r="AH170" s="71"/>
      <c r="AI170" s="71"/>
      <c r="AJ170" s="71"/>
      <c r="AK170" s="71"/>
      <c r="AL170" s="71"/>
      <c r="AM170" s="71"/>
      <c r="AN170" s="71"/>
      <c r="AO170" s="71"/>
      <c r="AP170" s="71"/>
      <c r="AQ170" s="71"/>
      <c r="AR170" s="71"/>
      <c r="AS170" s="71"/>
      <c r="AT170" s="71"/>
      <c r="AU170" s="71"/>
      <c r="AV170" s="71"/>
      <c r="AW170" s="71"/>
      <c r="AX170" s="71"/>
      <c r="AY170" s="71"/>
      <c r="AZ170" s="71"/>
      <c r="BA170" s="71"/>
      <c r="BB170" s="71"/>
    </row>
    <row r="171" spans="1:54" ht="20.100000000000001" hidden="1" customHeight="1">
      <c r="A171" s="90"/>
      <c r="B171" s="90"/>
      <c r="C171" s="91"/>
      <c r="D171" s="91"/>
      <c r="E171" s="91"/>
      <c r="F171" s="91"/>
      <c r="G171" s="39"/>
    </row>
    <row r="172" spans="1:54" ht="20.100000000000001" hidden="1" customHeight="1">
      <c r="A172" s="90"/>
      <c r="B172" s="90"/>
      <c r="C172" s="91"/>
      <c r="D172" s="91"/>
      <c r="E172" s="91"/>
      <c r="F172" s="91"/>
      <c r="G172" s="39"/>
    </row>
    <row r="173" spans="1:54" ht="24" hidden="1" customHeight="1">
      <c r="A173" s="90"/>
      <c r="B173" s="90"/>
      <c r="C173" s="91"/>
      <c r="D173" s="91"/>
      <c r="E173" s="91"/>
      <c r="F173" s="13"/>
      <c r="G173" s="40"/>
    </row>
    <row r="174" spans="1:54" ht="24" hidden="1" customHeight="1">
      <c r="A174" s="24" t="s">
        <v>7</v>
      </c>
      <c r="B174" s="1408" t="str">
        <f>B97</f>
        <v/>
      </c>
      <c r="C174" s="1408"/>
      <c r="D174" s="1408"/>
      <c r="E174" s="13"/>
      <c r="G174" s="40" t="s">
        <v>5</v>
      </c>
      <c r="H174" s="1419" t="str">
        <f>H97</f>
        <v/>
      </c>
      <c r="I174" s="1420"/>
      <c r="J174" s="1420"/>
      <c r="K174" s="1420"/>
      <c r="L174" s="1420"/>
    </row>
    <row r="175" spans="1:54" ht="24" hidden="1" customHeight="1">
      <c r="A175" s="24" t="s">
        <v>8</v>
      </c>
      <c r="B175" s="1409" t="str">
        <f>B98</f>
        <v/>
      </c>
      <c r="C175" s="1409"/>
      <c r="D175" s="1409"/>
      <c r="E175" s="13"/>
      <c r="G175" s="40" t="s">
        <v>6</v>
      </c>
      <c r="H175" s="1419" t="str">
        <f>H98</f>
        <v/>
      </c>
      <c r="I175" s="1420"/>
      <c r="J175" s="1420"/>
      <c r="K175" s="1420"/>
      <c r="L175" s="1420"/>
    </row>
    <row r="176" spans="1:54" ht="24" hidden="1" customHeight="1">
      <c r="A176" s="13"/>
      <c r="B176" s="13"/>
      <c r="C176" s="13"/>
      <c r="D176" s="13"/>
      <c r="E176" s="13"/>
      <c r="F176" s="13"/>
      <c r="G176" s="40"/>
      <c r="H176" s="13"/>
    </row>
    <row r="177" spans="1:12" hidden="1">
      <c r="A177" s="9" t="str">
        <f>A1</f>
        <v>Package No. :N2JM/C&amp;M/CS/22(20)</v>
      </c>
      <c r="B177" s="10"/>
      <c r="C177" s="10"/>
      <c r="D177" s="10"/>
      <c r="E177" s="10"/>
      <c r="F177" s="74"/>
      <c r="G177" s="74"/>
      <c r="H177" s="74"/>
      <c r="I177" s="75"/>
      <c r="J177" s="75"/>
      <c r="K177" s="75"/>
      <c r="L177" s="11" t="str">
        <f>"Attachment-16 " &amp; 'Attach 3(JV)'!AT148</f>
        <v xml:space="preserve">Attachment-16 </v>
      </c>
    </row>
    <row r="178" spans="1:12" hidden="1"/>
    <row r="179" spans="1:12" ht="60.6" hidden="1" customHeight="1">
      <c r="A179" s="1418" t="str">
        <f>A3</f>
        <v>Renovation of washrooms in GRID Bhawan, RHQ, Jammu</v>
      </c>
      <c r="B179" s="1418"/>
      <c r="C179" s="1418"/>
      <c r="D179" s="1418"/>
      <c r="E179" s="1418"/>
      <c r="F179" s="1418"/>
      <c r="G179" s="1418"/>
      <c r="H179" s="1418"/>
      <c r="I179" s="1418"/>
      <c r="J179" s="1418"/>
      <c r="K179" s="1418"/>
      <c r="L179" s="1418"/>
    </row>
    <row r="180" spans="1:12" ht="15.95" hidden="1" customHeight="1">
      <c r="A180" s="16"/>
      <c r="H180" s="18"/>
      <c r="I180" s="2"/>
    </row>
    <row r="181" spans="1:12" ht="20.100000000000001" hidden="1" customHeight="1">
      <c r="A181" s="1228" t="s">
        <v>9</v>
      </c>
      <c r="B181" s="1228"/>
      <c r="C181" s="1228"/>
      <c r="D181" s="1228"/>
      <c r="E181" s="1228"/>
      <c r="F181" s="1228"/>
      <c r="G181" s="1228"/>
      <c r="H181" s="1228"/>
      <c r="I181" s="1228"/>
      <c r="J181" s="1228"/>
      <c r="K181" s="1228"/>
      <c r="L181" s="1228"/>
    </row>
    <row r="182" spans="1:12" ht="15.95" hidden="1" customHeight="1">
      <c r="A182" s="20"/>
      <c r="H182" s="18"/>
      <c r="I182" s="4"/>
    </row>
    <row r="183" spans="1:12" ht="20.100000000000001" hidden="1" customHeight="1">
      <c r="A183" s="21" t="str">
        <f>'Attach 3(JV)'!A15</f>
        <v>Name(s) and Addresse(s) of other partner(s)</v>
      </c>
      <c r="G183" s="6" t="str">
        <f>G7</f>
        <v>To:</v>
      </c>
      <c r="I183" s="4"/>
    </row>
    <row r="184" spans="1:12" ht="20.100000000000001" hidden="1" customHeight="1">
      <c r="A184" s="1404" t="str">
        <f>'Attach 3(JV)'!E16</f>
        <v/>
      </c>
      <c r="B184" s="1404"/>
      <c r="C184" s="1404"/>
      <c r="D184" s="1404"/>
      <c r="E184" s="1404"/>
      <c r="G184" s="3" t="str">
        <f>G8</f>
        <v>Power Grid Corporation of India Ltd.</v>
      </c>
      <c r="I184" s="4"/>
    </row>
    <row r="185" spans="1:12" ht="20.100000000000001" hidden="1" customHeight="1">
      <c r="A185" s="5" t="s">
        <v>337</v>
      </c>
      <c r="B185" s="1405" t="str">
        <f>'Attach 3(JV)'!E17</f>
        <v/>
      </c>
      <c r="C185" s="1405"/>
      <c r="D185" s="1405"/>
      <c r="E185" s="1405"/>
      <c r="F185" s="1405"/>
      <c r="G185" s="3" t="str">
        <f>G9</f>
        <v>Northern Region Transmission System - II,</v>
      </c>
      <c r="I185" s="4"/>
    </row>
    <row r="186" spans="1:12" ht="20.100000000000001" hidden="1" customHeight="1">
      <c r="A186" s="5" t="s">
        <v>338</v>
      </c>
      <c r="B186" s="180" t="str">
        <f>'Attach 3(JV)'!E18</f>
        <v/>
      </c>
      <c r="C186" s="180"/>
      <c r="D186" s="180"/>
      <c r="E186" s="180"/>
      <c r="F186" s="180"/>
      <c r="G186" s="3" t="str">
        <f>G10</f>
        <v>Grid Bhawan, OB-26, Rail Head Complex,</v>
      </c>
      <c r="I186" s="4"/>
    </row>
    <row r="187" spans="1:12" ht="20.100000000000001" hidden="1" customHeight="1">
      <c r="B187" s="180" t="str">
        <f>'Attach 3(JV)'!E19</f>
        <v/>
      </c>
      <c r="C187" s="180"/>
      <c r="D187" s="180"/>
      <c r="E187" s="180"/>
      <c r="F187" s="180"/>
      <c r="G187" s="3" t="str">
        <f>G11</f>
        <v>Jammu - 180 012 (J&amp;K)</v>
      </c>
    </row>
    <row r="188" spans="1:12" ht="20.100000000000001" hidden="1" customHeight="1">
      <c r="A188" s="20"/>
      <c r="B188" s="1405" t="str">
        <f>'Attach 3(JV)'!E20</f>
        <v/>
      </c>
      <c r="C188" s="1405"/>
      <c r="D188" s="1405"/>
      <c r="E188" s="1405"/>
      <c r="F188" s="1405"/>
      <c r="G188" s="3"/>
    </row>
    <row r="189" spans="1:12" ht="15.95" hidden="1" customHeight="1">
      <c r="A189" s="20"/>
    </row>
    <row r="190" spans="1:12" ht="9.75" hidden="1" customHeight="1">
      <c r="A190" s="20"/>
      <c r="B190" s="98"/>
      <c r="C190" s="98"/>
      <c r="D190" s="98"/>
      <c r="E190" s="98"/>
      <c r="F190" s="98"/>
      <c r="G190" s="3"/>
    </row>
    <row r="191" spans="1:12" ht="20.100000000000001" hidden="1" customHeight="1">
      <c r="A191" s="17" t="s">
        <v>332</v>
      </c>
    </row>
    <row r="192" spans="1:12" ht="10.5" hidden="1" customHeight="1">
      <c r="A192" s="20"/>
    </row>
    <row r="193" spans="1:12" ht="57.75" hidden="1" customHeight="1">
      <c r="A193" s="1406" t="s">
        <v>277</v>
      </c>
      <c r="B193" s="1406"/>
      <c r="C193" s="1406"/>
      <c r="D193" s="1406"/>
      <c r="E193" s="1406"/>
      <c r="F193" s="1406"/>
      <c r="G193" s="1406"/>
      <c r="H193" s="1406"/>
      <c r="I193" s="1406"/>
      <c r="J193" s="1406"/>
      <c r="K193" s="1406"/>
      <c r="L193" s="1406"/>
    </row>
    <row r="194" spans="1:12" ht="20.100000000000001" hidden="1" customHeight="1">
      <c r="A194" s="77">
        <v>1</v>
      </c>
      <c r="B194" s="78" t="s">
        <v>16</v>
      </c>
    </row>
    <row r="195" spans="1:12" ht="82.5" hidden="1" customHeight="1">
      <c r="A195" s="33"/>
      <c r="B195" s="1407" t="s">
        <v>275</v>
      </c>
      <c r="C195" s="1407"/>
      <c r="D195" s="1407"/>
      <c r="E195" s="1407"/>
      <c r="F195" s="1407"/>
      <c r="G195" s="1407"/>
      <c r="H195" s="1407"/>
      <c r="I195" s="1407"/>
      <c r="J195" s="1407"/>
      <c r="K195" s="1407"/>
      <c r="L195" s="1407"/>
    </row>
    <row r="196" spans="1:12" ht="60.75" hidden="1" customHeight="1">
      <c r="A196" s="34">
        <v>1.1000000000000001</v>
      </c>
      <c r="B196" s="1434" t="s">
        <v>17</v>
      </c>
      <c r="C196" s="1434"/>
      <c r="D196" s="1434"/>
      <c r="E196" s="1434"/>
      <c r="F196" s="1434"/>
      <c r="G196" s="1434"/>
      <c r="H196" s="1434"/>
      <c r="I196" s="1434"/>
      <c r="J196" s="1434"/>
      <c r="K196" s="1434"/>
      <c r="L196" s="1434"/>
    </row>
    <row r="197" spans="1:12" ht="33" hidden="1" customHeight="1">
      <c r="A197" s="33"/>
      <c r="B197" s="1410" t="str">
        <f>"Name of " &amp;A184</f>
        <v xml:space="preserve">Name of </v>
      </c>
      <c r="C197" s="1411"/>
      <c r="D197" s="1411"/>
      <c r="E197" s="1411"/>
      <c r="F197" s="1411"/>
      <c r="G197" s="1412"/>
      <c r="H197" s="1439" t="str">
        <f>B185</f>
        <v/>
      </c>
      <c r="I197" s="1440"/>
      <c r="J197" s="1440"/>
      <c r="K197" s="1440"/>
      <c r="L197" s="1441"/>
    </row>
    <row r="198" spans="1:12" ht="33" hidden="1" customHeight="1">
      <c r="A198" s="23"/>
      <c r="B198" s="1410" t="s">
        <v>18</v>
      </c>
      <c r="C198" s="1411"/>
      <c r="D198" s="1411"/>
      <c r="E198" s="1411"/>
      <c r="F198" s="1411"/>
      <c r="G198" s="1412"/>
      <c r="H198" s="1413"/>
      <c r="I198" s="1414"/>
      <c r="J198" s="1414"/>
      <c r="K198" s="1414"/>
      <c r="L198" s="1415"/>
    </row>
    <row r="199" spans="1:12" ht="33" hidden="1" customHeight="1">
      <c r="A199" s="23"/>
      <c r="B199" s="1410" t="s">
        <v>152</v>
      </c>
      <c r="C199" s="1411"/>
      <c r="D199" s="1411"/>
      <c r="E199" s="1411"/>
      <c r="F199" s="1411"/>
      <c r="G199" s="1412"/>
      <c r="H199" s="1413"/>
      <c r="I199" s="1414"/>
      <c r="J199" s="1414"/>
      <c r="K199" s="1414"/>
      <c r="L199" s="1415"/>
    </row>
    <row r="200" spans="1:12" ht="33" hidden="1" customHeight="1">
      <c r="A200" s="23"/>
      <c r="B200" s="1410" t="s">
        <v>20</v>
      </c>
      <c r="C200" s="1411"/>
      <c r="D200" s="1411"/>
      <c r="E200" s="1411"/>
      <c r="F200" s="1411"/>
      <c r="G200" s="1412"/>
      <c r="H200" s="1413"/>
      <c r="I200" s="1414"/>
      <c r="J200" s="1414"/>
      <c r="K200" s="1414"/>
      <c r="L200" s="1415"/>
    </row>
    <row r="201" spans="1:12" ht="33" hidden="1" customHeight="1">
      <c r="A201" s="23"/>
      <c r="B201" s="1410" t="s">
        <v>21</v>
      </c>
      <c r="C201" s="1411"/>
      <c r="D201" s="1411"/>
      <c r="E201" s="1411"/>
      <c r="F201" s="1411"/>
      <c r="G201" s="1412"/>
      <c r="H201" s="1413"/>
      <c r="I201" s="1414"/>
      <c r="J201" s="1414"/>
      <c r="K201" s="1414"/>
      <c r="L201" s="1415"/>
    </row>
    <row r="202" spans="1:12" ht="6" hidden="1" customHeight="1">
      <c r="A202" s="23"/>
      <c r="B202" s="197"/>
      <c r="C202" s="197"/>
      <c r="D202" s="197"/>
      <c r="E202" s="197"/>
      <c r="F202" s="197"/>
      <c r="G202" s="197"/>
      <c r="H202" s="120"/>
      <c r="I202" s="120"/>
      <c r="J202" s="120"/>
      <c r="K202" s="120"/>
      <c r="L202" s="120"/>
    </row>
    <row r="203" spans="1:12" ht="18.95" hidden="1" customHeight="1">
      <c r="A203" s="34">
        <v>1.2</v>
      </c>
      <c r="B203" s="1427" t="s">
        <v>151</v>
      </c>
      <c r="C203" s="1427"/>
      <c r="D203" s="1427"/>
      <c r="E203" s="1427"/>
      <c r="F203" s="1427"/>
      <c r="G203" s="1427"/>
      <c r="H203" s="1427"/>
      <c r="I203" s="1427"/>
      <c r="J203" s="1427"/>
      <c r="K203" s="1427"/>
      <c r="L203" s="1427"/>
    </row>
    <row r="204" spans="1:12" ht="18.95" hidden="1" customHeight="1">
      <c r="A204" s="37" t="s">
        <v>22</v>
      </c>
      <c r="B204" s="76" t="s">
        <v>23</v>
      </c>
      <c r="C204" s="76"/>
      <c r="D204" s="79"/>
      <c r="E204" s="79"/>
    </row>
    <row r="205" spans="1:12" ht="18.95" hidden="1" customHeight="1">
      <c r="A205" s="23"/>
      <c r="B205" s="1421" t="s">
        <v>24</v>
      </c>
      <c r="C205" s="1421"/>
      <c r="D205" s="1292"/>
      <c r="E205" s="1292"/>
      <c r="F205" s="1292"/>
      <c r="G205" s="1292"/>
      <c r="H205" s="1292"/>
      <c r="I205" s="1292"/>
      <c r="J205" s="1292"/>
      <c r="K205" s="1292"/>
      <c r="L205" s="1292"/>
    </row>
    <row r="206" spans="1:12" ht="18.95" hidden="1" customHeight="1">
      <c r="A206" s="23"/>
      <c r="B206" s="1428" t="s">
        <v>25</v>
      </c>
      <c r="C206" s="1429"/>
      <c r="D206" s="1422"/>
      <c r="E206" s="1422"/>
      <c r="F206" s="1422"/>
      <c r="G206" s="1422"/>
      <c r="H206" s="1422"/>
      <c r="I206" s="1422"/>
      <c r="J206" s="1422"/>
      <c r="K206" s="1422"/>
      <c r="L206" s="1422"/>
    </row>
    <row r="207" spans="1:12" ht="18.95" hidden="1" customHeight="1">
      <c r="A207" s="23"/>
      <c r="B207" s="82"/>
      <c r="C207" s="35"/>
      <c r="D207" s="1430"/>
      <c r="E207" s="1430"/>
      <c r="F207" s="1430"/>
      <c r="G207" s="1430"/>
      <c r="H207" s="1430"/>
      <c r="I207" s="1430"/>
      <c r="J207" s="1430"/>
      <c r="K207" s="1430"/>
      <c r="L207" s="1430"/>
    </row>
    <row r="208" spans="1:12" ht="18.95" hidden="1" customHeight="1">
      <c r="A208" s="23"/>
      <c r="B208" s="82"/>
      <c r="C208" s="35"/>
      <c r="D208" s="1430"/>
      <c r="E208" s="1430"/>
      <c r="F208" s="1430"/>
      <c r="G208" s="1430"/>
      <c r="H208" s="1430"/>
      <c r="I208" s="1430"/>
      <c r="J208" s="1430"/>
      <c r="K208" s="1430"/>
      <c r="L208" s="1430"/>
    </row>
    <row r="209" spans="1:54" ht="18.95" hidden="1" customHeight="1">
      <c r="A209" s="23"/>
      <c r="B209" s="83"/>
      <c r="C209" s="36"/>
      <c r="D209" s="1424"/>
      <c r="E209" s="1424"/>
      <c r="F209" s="1424"/>
      <c r="G209" s="1424"/>
      <c r="H209" s="1424"/>
      <c r="I209" s="1424"/>
      <c r="J209" s="1424"/>
      <c r="K209" s="1424"/>
      <c r="L209" s="1424"/>
    </row>
    <row r="210" spans="1:54" ht="18.95" hidden="1" customHeight="1">
      <c r="A210" s="23"/>
      <c r="B210" s="1421" t="s">
        <v>26</v>
      </c>
      <c r="C210" s="1421"/>
      <c r="D210" s="1292"/>
      <c r="E210" s="1292"/>
      <c r="F210" s="1292"/>
      <c r="G210" s="1292"/>
      <c r="H210" s="1292"/>
      <c r="I210" s="1292"/>
      <c r="J210" s="1292"/>
      <c r="K210" s="1292"/>
      <c r="L210" s="1292"/>
    </row>
    <row r="211" spans="1:54" ht="18.95" hidden="1" customHeight="1">
      <c r="A211" s="23"/>
      <c r="B211" s="1421" t="s">
        <v>27</v>
      </c>
      <c r="C211" s="1421"/>
      <c r="D211" s="1292"/>
      <c r="E211" s="1292"/>
      <c r="F211" s="1292"/>
      <c r="G211" s="1292"/>
      <c r="H211" s="1292"/>
      <c r="I211" s="1292"/>
      <c r="J211" s="1292"/>
      <c r="K211" s="1292"/>
      <c r="L211" s="1292"/>
    </row>
    <row r="212" spans="1:54" ht="18.95" hidden="1" customHeight="1">
      <c r="A212" s="23"/>
      <c r="B212" s="1421" t="s">
        <v>28</v>
      </c>
      <c r="C212" s="1421"/>
      <c r="D212" s="1292"/>
      <c r="E212" s="1292"/>
      <c r="F212" s="1292"/>
      <c r="G212" s="1292"/>
      <c r="H212" s="1292"/>
      <c r="I212" s="1292"/>
      <c r="J212" s="1292"/>
      <c r="K212" s="1292"/>
      <c r="L212" s="1292"/>
    </row>
    <row r="213" spans="1:54" ht="18.95" hidden="1" customHeight="1">
      <c r="A213" s="23"/>
      <c r="B213" s="1421" t="s">
        <v>29</v>
      </c>
      <c r="C213" s="1421"/>
      <c r="D213" s="1292"/>
      <c r="E213" s="1292"/>
      <c r="F213" s="1292"/>
      <c r="G213" s="1292"/>
      <c r="H213" s="1292"/>
      <c r="I213" s="1292"/>
      <c r="J213" s="1292"/>
      <c r="K213" s="1292"/>
      <c r="L213" s="1292"/>
    </row>
    <row r="214" spans="1:54" ht="8.1" hidden="1" customHeight="1">
      <c r="A214" s="23"/>
      <c r="B214" s="84"/>
      <c r="C214" s="84"/>
      <c r="D214" s="85"/>
      <c r="E214" s="85"/>
      <c r="F214" s="85"/>
      <c r="G214" s="85"/>
      <c r="H214" s="85"/>
      <c r="I214" s="85"/>
      <c r="J214" s="85"/>
      <c r="K214" s="85"/>
      <c r="L214" s="85"/>
    </row>
    <row r="215" spans="1:54" ht="61.5" hidden="1" customHeight="1">
      <c r="A215" s="38" t="s">
        <v>31</v>
      </c>
      <c r="B215" s="1407" t="s">
        <v>30</v>
      </c>
      <c r="C215" s="1407"/>
      <c r="D215" s="1407"/>
      <c r="E215" s="1407"/>
      <c r="F215" s="1407"/>
      <c r="G215" s="1407"/>
      <c r="H215" s="1407"/>
      <c r="I215" s="1407"/>
      <c r="J215" s="1407"/>
      <c r="K215" s="1407"/>
      <c r="L215" s="1407"/>
    </row>
    <row r="216" spans="1:54" ht="33.75" hidden="1" customHeight="1">
      <c r="A216" s="23"/>
      <c r="B216" s="196" t="s">
        <v>335</v>
      </c>
      <c r="C216" s="1401" t="s">
        <v>32</v>
      </c>
      <c r="D216" s="1401"/>
      <c r="E216" s="1401"/>
      <c r="F216" s="1401"/>
      <c r="G216" s="1401" t="s">
        <v>33</v>
      </c>
      <c r="H216" s="1401"/>
      <c r="I216" s="1401" t="s">
        <v>34</v>
      </c>
      <c r="J216" s="1401"/>
      <c r="K216" s="1401"/>
      <c r="L216" s="1401"/>
    </row>
    <row r="217" spans="1:54" ht="38.1" hidden="1" customHeight="1">
      <c r="B217" s="195"/>
      <c r="C217" s="1292"/>
      <c r="D217" s="1292"/>
      <c r="E217" s="1292"/>
      <c r="F217" s="1292"/>
      <c r="G217" s="1402"/>
      <c r="H217" s="1402"/>
      <c r="I217" s="1292"/>
      <c r="J217" s="1292"/>
      <c r="K217" s="1292"/>
      <c r="L217" s="1292"/>
    </row>
    <row r="218" spans="1:54" ht="38.1" hidden="1" customHeight="1">
      <c r="A218" s="23"/>
      <c r="B218" s="195"/>
      <c r="C218" s="1292"/>
      <c r="D218" s="1292"/>
      <c r="E218" s="1292"/>
      <c r="F218" s="1292"/>
      <c r="G218" s="1402"/>
      <c r="H218" s="1402"/>
      <c r="I218" s="1292"/>
      <c r="J218" s="1292"/>
      <c r="K218" s="1292"/>
      <c r="L218" s="1292"/>
    </row>
    <row r="219" spans="1:54" ht="20.100000000000001" hidden="1" customHeight="1">
      <c r="A219" s="77">
        <v>2</v>
      </c>
      <c r="B219" s="86" t="s">
        <v>35</v>
      </c>
    </row>
    <row r="220" spans="1:54" ht="78.75" hidden="1" customHeight="1">
      <c r="B220" s="1407" t="s">
        <v>276</v>
      </c>
      <c r="C220" s="1407"/>
      <c r="D220" s="1407"/>
      <c r="E220" s="1407"/>
      <c r="F220" s="1407"/>
      <c r="G220" s="1407"/>
      <c r="H220" s="1407"/>
      <c r="I220" s="1407"/>
      <c r="J220" s="1407"/>
      <c r="K220" s="1407"/>
      <c r="L220" s="1407"/>
    </row>
    <row r="221" spans="1:54" s="12" customFormat="1" ht="34.5" hidden="1" customHeight="1">
      <c r="A221" s="34">
        <v>2.1</v>
      </c>
      <c r="B221" s="1407" t="s">
        <v>36</v>
      </c>
      <c r="C221" s="1407"/>
      <c r="D221" s="1407"/>
      <c r="E221" s="1407"/>
      <c r="F221" s="1407"/>
      <c r="G221" s="1407"/>
      <c r="H221" s="1407"/>
      <c r="I221" s="1407"/>
      <c r="J221" s="1407"/>
      <c r="K221" s="1407"/>
      <c r="L221" s="1407"/>
      <c r="M221" s="71"/>
      <c r="N221" s="71"/>
      <c r="O221" s="71"/>
      <c r="P221" s="71"/>
      <c r="Q221" s="71"/>
      <c r="R221" s="71"/>
      <c r="S221" s="71"/>
      <c r="T221" s="71"/>
      <c r="U221" s="71"/>
      <c r="V221" s="71"/>
      <c r="W221" s="71"/>
      <c r="X221" s="71"/>
      <c r="Y221" s="71"/>
      <c r="Z221" s="71"/>
      <c r="AA221" s="71"/>
      <c r="AB221" s="71"/>
      <c r="AC221" s="71"/>
      <c r="AD221" s="71"/>
      <c r="AE221" s="71"/>
      <c r="AF221" s="71"/>
      <c r="AG221" s="71"/>
      <c r="AH221" s="71"/>
      <c r="AI221" s="71"/>
      <c r="AJ221" s="71"/>
      <c r="AK221" s="71"/>
      <c r="AL221" s="71"/>
      <c r="AM221" s="71"/>
      <c r="AN221" s="71"/>
      <c r="AO221" s="71"/>
      <c r="AP221" s="71"/>
      <c r="AQ221" s="71"/>
      <c r="AR221" s="71"/>
      <c r="AS221" s="71"/>
      <c r="AT221" s="71"/>
      <c r="AU221" s="71"/>
      <c r="AV221" s="71"/>
      <c r="AW221" s="71"/>
      <c r="AX221" s="71"/>
      <c r="AY221" s="71"/>
      <c r="AZ221" s="71"/>
      <c r="BA221" s="71"/>
      <c r="BB221" s="71"/>
    </row>
    <row r="222" spans="1:54" ht="51" hidden="1" customHeight="1">
      <c r="A222" s="23"/>
      <c r="B222" s="196" t="s">
        <v>37</v>
      </c>
      <c r="C222" s="1401" t="s">
        <v>38</v>
      </c>
      <c r="D222" s="1401"/>
      <c r="E222" s="1401"/>
      <c r="F222" s="1401"/>
      <c r="G222" s="1401" t="s">
        <v>39</v>
      </c>
      <c r="H222" s="1401"/>
      <c r="I222" s="1401" t="s">
        <v>79</v>
      </c>
      <c r="J222" s="1401"/>
      <c r="K222" s="1401" t="s">
        <v>80</v>
      </c>
      <c r="L222" s="1401"/>
    </row>
    <row r="223" spans="1:54" ht="27.95" hidden="1" customHeight="1">
      <c r="A223" s="23"/>
      <c r="B223" s="195">
        <v>1</v>
      </c>
      <c r="C223" s="1292"/>
      <c r="D223" s="1292"/>
      <c r="E223" s="1292"/>
      <c r="F223" s="1292"/>
      <c r="G223" s="1402"/>
      <c r="H223" s="1402"/>
      <c r="I223" s="1402"/>
      <c r="J223" s="1402"/>
      <c r="K223" s="1416"/>
      <c r="L223" s="1416"/>
    </row>
    <row r="224" spans="1:54" ht="27.95" hidden="1" customHeight="1">
      <c r="A224" s="23"/>
      <c r="B224" s="195">
        <v>2</v>
      </c>
      <c r="C224" s="1292"/>
      <c r="D224" s="1292"/>
      <c r="E224" s="1292"/>
      <c r="F224" s="1292"/>
      <c r="G224" s="1402"/>
      <c r="H224" s="1402"/>
      <c r="I224" s="1402"/>
      <c r="J224" s="1402"/>
      <c r="K224" s="1416"/>
      <c r="L224" s="1416"/>
    </row>
    <row r="225" spans="1:54" ht="27.95" hidden="1" customHeight="1">
      <c r="A225" s="23"/>
      <c r="B225" s="195">
        <v>3</v>
      </c>
      <c r="C225" s="1292"/>
      <c r="D225" s="1292"/>
      <c r="E225" s="1292"/>
      <c r="F225" s="1292"/>
      <c r="G225" s="1402"/>
      <c r="H225" s="1402"/>
      <c r="I225" s="1402"/>
      <c r="J225" s="1402"/>
      <c r="K225" s="1416"/>
      <c r="L225" s="1416"/>
    </row>
    <row r="226" spans="1:54" ht="27.95" hidden="1" customHeight="1">
      <c r="A226" s="23"/>
      <c r="B226" s="195">
        <v>4</v>
      </c>
      <c r="C226" s="1292"/>
      <c r="D226" s="1292"/>
      <c r="E226" s="1292"/>
      <c r="F226" s="1292"/>
      <c r="G226" s="1402"/>
      <c r="H226" s="1402"/>
      <c r="I226" s="1402"/>
      <c r="J226" s="1402"/>
      <c r="K226" s="1416"/>
      <c r="L226" s="1416"/>
    </row>
    <row r="227" spans="1:54" hidden="1">
      <c r="A227" s="23"/>
      <c r="B227" s="195">
        <v>5</v>
      </c>
      <c r="C227" s="1292"/>
      <c r="D227" s="1292"/>
      <c r="E227" s="1292"/>
      <c r="F227" s="1292"/>
      <c r="G227" s="1402"/>
      <c r="H227" s="1402"/>
      <c r="I227" s="1402"/>
      <c r="J227" s="1402"/>
      <c r="K227" s="1416"/>
      <c r="L227" s="1416"/>
    </row>
    <row r="228" spans="1:54" ht="21" hidden="1" customHeight="1">
      <c r="A228" s="77">
        <v>3</v>
      </c>
      <c r="B228" s="87" t="s">
        <v>40</v>
      </c>
      <c r="C228" s="76"/>
      <c r="D228" s="85"/>
      <c r="E228" s="85"/>
      <c r="F228" s="85"/>
      <c r="G228" s="39"/>
    </row>
    <row r="229" spans="1:54" ht="18" hidden="1" customHeight="1">
      <c r="A229" s="88">
        <v>3.1</v>
      </c>
      <c r="B229" s="1417" t="s">
        <v>41</v>
      </c>
      <c r="C229" s="1417"/>
      <c r="D229" s="1417"/>
      <c r="E229" s="1417"/>
      <c r="F229" s="85"/>
      <c r="G229" s="39"/>
    </row>
    <row r="230" spans="1:54" ht="67.5" hidden="1" customHeight="1">
      <c r="A230" s="23"/>
      <c r="B230" s="1407" t="s">
        <v>42</v>
      </c>
      <c r="C230" s="1407"/>
      <c r="D230" s="1407"/>
      <c r="E230" s="1407"/>
      <c r="F230" s="1407"/>
      <c r="G230" s="1407"/>
      <c r="H230" s="1407"/>
      <c r="I230" s="1407"/>
      <c r="J230" s="1407"/>
      <c r="K230" s="1407"/>
      <c r="L230" s="1407"/>
    </row>
    <row r="231" spans="1:54" s="12" customFormat="1" ht="35.25" hidden="1" customHeight="1">
      <c r="A231" s="23"/>
      <c r="B231" s="1387" t="s">
        <v>43</v>
      </c>
      <c r="C231" s="1387"/>
      <c r="D231" s="1387"/>
      <c r="E231" s="1231" t="s">
        <v>44</v>
      </c>
      <c r="F231" s="1403"/>
      <c r="G231" s="1403"/>
      <c r="H231" s="1232"/>
      <c r="I231" s="1387" t="s">
        <v>45</v>
      </c>
      <c r="J231" s="1387"/>
      <c r="K231" s="1387"/>
      <c r="L231" s="1387"/>
      <c r="M231" s="71"/>
      <c r="N231" s="71"/>
      <c r="O231" s="71"/>
      <c r="P231" s="71"/>
      <c r="Q231" s="71"/>
      <c r="R231" s="71"/>
      <c r="S231" s="71"/>
      <c r="T231" s="71"/>
      <c r="U231" s="71"/>
      <c r="V231" s="71"/>
      <c r="W231" s="71"/>
      <c r="X231" s="71"/>
      <c r="Y231" s="71"/>
      <c r="Z231" s="71"/>
      <c r="AA231" s="71"/>
      <c r="AB231" s="71"/>
      <c r="AC231" s="71"/>
      <c r="AD231" s="71"/>
      <c r="AE231" s="71"/>
      <c r="AF231" s="71"/>
      <c r="AG231" s="71"/>
      <c r="AH231" s="71"/>
      <c r="AI231" s="71"/>
      <c r="AJ231" s="71"/>
      <c r="AK231" s="71"/>
      <c r="AL231" s="71"/>
      <c r="AM231" s="71"/>
      <c r="AN231" s="71"/>
      <c r="AO231" s="71"/>
      <c r="AP231" s="71"/>
      <c r="AQ231" s="71"/>
      <c r="AR231" s="71"/>
      <c r="AS231" s="71"/>
      <c r="AT231" s="71"/>
      <c r="AU231" s="71"/>
      <c r="AV231" s="71"/>
      <c r="AW231" s="71"/>
      <c r="AX231" s="71"/>
      <c r="AY231" s="71"/>
      <c r="AZ231" s="71"/>
      <c r="BA231" s="71"/>
      <c r="BB231" s="71"/>
    </row>
    <row r="232" spans="1:54" ht="20.100000000000001" hidden="1" customHeight="1">
      <c r="A232" s="23"/>
      <c r="B232" s="1292"/>
      <c r="C232" s="1292"/>
      <c r="D232" s="1292"/>
      <c r="E232" s="1402"/>
      <c r="F232" s="1402"/>
      <c r="G232" s="1402"/>
      <c r="H232" s="1402"/>
      <c r="I232" s="1402"/>
      <c r="J232" s="1402"/>
      <c r="K232" s="1402"/>
      <c r="L232" s="1402"/>
    </row>
    <row r="233" spans="1:54" ht="20.100000000000001" hidden="1" customHeight="1">
      <c r="A233" s="23"/>
      <c r="B233" s="1292"/>
      <c r="C233" s="1292"/>
      <c r="D233" s="1292"/>
      <c r="E233" s="1402"/>
      <c r="F233" s="1402"/>
      <c r="G233" s="1402"/>
      <c r="H233" s="1402"/>
      <c r="I233" s="1402"/>
      <c r="J233" s="1402"/>
      <c r="K233" s="1402"/>
      <c r="L233" s="1402"/>
    </row>
    <row r="234" spans="1:54" ht="20.100000000000001" hidden="1" customHeight="1">
      <c r="A234" s="23"/>
      <c r="B234" s="1292"/>
      <c r="C234" s="1292"/>
      <c r="D234" s="1292"/>
      <c r="E234" s="1402"/>
      <c r="F234" s="1402"/>
      <c r="G234" s="1402"/>
      <c r="H234" s="1402"/>
      <c r="I234" s="1402"/>
      <c r="J234" s="1402"/>
      <c r="K234" s="1402"/>
      <c r="L234" s="1402"/>
    </row>
    <row r="235" spans="1:54" ht="20.100000000000001" hidden="1" customHeight="1">
      <c r="A235" s="23"/>
      <c r="B235" s="1292"/>
      <c r="C235" s="1292"/>
      <c r="D235" s="1292"/>
      <c r="E235" s="1402"/>
      <c r="F235" s="1402"/>
      <c r="G235" s="1402"/>
      <c r="H235" s="1402"/>
      <c r="I235" s="1402"/>
      <c r="J235" s="1402"/>
      <c r="K235" s="1402"/>
      <c r="L235" s="1402"/>
    </row>
    <row r="236" spans="1:54" ht="20.100000000000001" hidden="1" customHeight="1">
      <c r="A236" s="23"/>
      <c r="B236" s="1292"/>
      <c r="C236" s="1292"/>
      <c r="D236" s="1292"/>
      <c r="E236" s="1402"/>
      <c r="F236" s="1402"/>
      <c r="G236" s="1402"/>
      <c r="H236" s="1402"/>
      <c r="I236" s="1402"/>
      <c r="J236" s="1402"/>
      <c r="K236" s="1402"/>
      <c r="L236" s="1402"/>
    </row>
    <row r="237" spans="1:54" ht="20.100000000000001" hidden="1" customHeight="1">
      <c r="A237" s="23"/>
      <c r="B237" s="1292"/>
      <c r="C237" s="1292"/>
      <c r="D237" s="1292"/>
      <c r="E237" s="1402"/>
      <c r="F237" s="1402"/>
      <c r="G237" s="1402"/>
      <c r="H237" s="1402"/>
      <c r="I237" s="1402"/>
      <c r="J237" s="1402"/>
      <c r="K237" s="1402"/>
      <c r="L237" s="1402"/>
    </row>
    <row r="238" spans="1:54" s="12" customFormat="1" ht="20.100000000000001" hidden="1" customHeight="1">
      <c r="A238" s="20">
        <v>3.2</v>
      </c>
      <c r="B238" s="20" t="s">
        <v>46</v>
      </c>
      <c r="C238" s="89"/>
      <c r="D238" s="89"/>
      <c r="E238" s="89"/>
      <c r="F238" s="89"/>
      <c r="G238" s="39"/>
      <c r="M238" s="71"/>
      <c r="N238" s="71"/>
      <c r="O238" s="71"/>
      <c r="P238" s="71"/>
      <c r="Q238" s="71"/>
      <c r="R238" s="71"/>
      <c r="S238" s="71"/>
      <c r="T238" s="71"/>
      <c r="U238" s="71"/>
      <c r="V238" s="71"/>
      <c r="W238" s="71"/>
      <c r="X238" s="71"/>
      <c r="Y238" s="71"/>
      <c r="Z238" s="71"/>
      <c r="AA238" s="71"/>
      <c r="AB238" s="71"/>
      <c r="AC238" s="71"/>
      <c r="AD238" s="71"/>
      <c r="AE238" s="71"/>
      <c r="AF238" s="71"/>
      <c r="AG238" s="71"/>
      <c r="AH238" s="71"/>
      <c r="AI238" s="71"/>
      <c r="AJ238" s="71"/>
      <c r="AK238" s="71"/>
      <c r="AL238" s="71"/>
      <c r="AM238" s="71"/>
      <c r="AN238" s="71"/>
      <c r="AO238" s="71"/>
      <c r="AP238" s="71"/>
      <c r="AQ238" s="71"/>
      <c r="AR238" s="71"/>
      <c r="AS238" s="71"/>
      <c r="AT238" s="71"/>
      <c r="AU238" s="71"/>
      <c r="AV238" s="71"/>
      <c r="AW238" s="71"/>
      <c r="AX238" s="71"/>
      <c r="AY238" s="71"/>
      <c r="AZ238" s="71"/>
      <c r="BA238" s="71"/>
      <c r="BB238" s="71"/>
    </row>
    <row r="239" spans="1:54" s="12" customFormat="1" ht="20.100000000000001" hidden="1" customHeight="1">
      <c r="A239" s="20"/>
      <c r="B239" s="20"/>
      <c r="C239" s="89"/>
      <c r="D239" s="89"/>
      <c r="E239" s="89"/>
      <c r="F239" s="89"/>
      <c r="G239" s="39"/>
      <c r="K239" s="93" t="s">
        <v>83</v>
      </c>
      <c r="L239" s="94"/>
      <c r="M239" s="71"/>
      <c r="N239" s="71"/>
      <c r="O239" s="71"/>
      <c r="P239" s="71"/>
      <c r="Q239" s="71"/>
      <c r="R239" s="71"/>
      <c r="S239" s="71"/>
      <c r="T239" s="71"/>
      <c r="U239" s="71"/>
      <c r="V239" s="71"/>
      <c r="W239" s="71"/>
      <c r="X239" s="71"/>
      <c r="Y239" s="71"/>
      <c r="Z239" s="71"/>
      <c r="AA239" s="71"/>
      <c r="AB239" s="71"/>
      <c r="AC239" s="71"/>
      <c r="AD239" s="71"/>
      <c r="AE239" s="71"/>
      <c r="AF239" s="71"/>
      <c r="AG239" s="71"/>
      <c r="AH239" s="71"/>
      <c r="AI239" s="71"/>
      <c r="AJ239" s="71"/>
      <c r="AK239" s="71"/>
      <c r="AL239" s="71"/>
      <c r="AM239" s="71"/>
      <c r="AN239" s="71"/>
      <c r="AO239" s="71"/>
      <c r="AP239" s="71"/>
      <c r="AQ239" s="71"/>
      <c r="AR239" s="71"/>
      <c r="AS239" s="71"/>
      <c r="AT239" s="71"/>
      <c r="AU239" s="71"/>
      <c r="AV239" s="71"/>
      <c r="AW239" s="71"/>
      <c r="AX239" s="71"/>
      <c r="AY239" s="71"/>
      <c r="AZ239" s="71"/>
      <c r="BA239" s="71"/>
      <c r="BB239" s="71"/>
    </row>
    <row r="240" spans="1:54" s="12" customFormat="1" ht="20.100000000000001" hidden="1" customHeight="1">
      <c r="A240" s="20"/>
      <c r="B240" s="31" t="s">
        <v>81</v>
      </c>
      <c r="C240" s="1387" t="s">
        <v>82</v>
      </c>
      <c r="D240" s="1387"/>
      <c r="E240" s="1387"/>
      <c r="F240" s="1387"/>
      <c r="G240" s="1387"/>
      <c r="H240" s="1231" t="s">
        <v>47</v>
      </c>
      <c r="I240" s="1403"/>
      <c r="J240" s="1403"/>
      <c r="K240" s="1403"/>
      <c r="L240" s="1232"/>
      <c r="M240" s="71"/>
      <c r="N240" s="71"/>
      <c r="O240" s="71"/>
      <c r="P240" s="71"/>
      <c r="Q240" s="71"/>
      <c r="R240" s="71"/>
      <c r="S240" s="71"/>
      <c r="T240" s="71"/>
      <c r="U240" s="71"/>
      <c r="V240" s="71"/>
      <c r="W240" s="71"/>
      <c r="X240" s="71"/>
      <c r="Y240" s="71"/>
      <c r="Z240" s="71"/>
      <c r="AA240" s="71"/>
      <c r="AB240" s="71"/>
      <c r="AC240" s="71"/>
      <c r="AD240" s="71"/>
      <c r="AE240" s="71"/>
      <c r="AF240" s="71"/>
      <c r="AG240" s="71"/>
      <c r="AH240" s="71"/>
      <c r="AI240" s="71"/>
      <c r="AJ240" s="71"/>
      <c r="AK240" s="71"/>
      <c r="AL240" s="71"/>
      <c r="AM240" s="71"/>
      <c r="AN240" s="71"/>
      <c r="AO240" s="71"/>
      <c r="AP240" s="71"/>
      <c r="AQ240" s="71"/>
      <c r="AR240" s="71"/>
      <c r="AS240" s="71"/>
      <c r="AT240" s="71"/>
      <c r="AU240" s="71"/>
      <c r="AV240" s="71"/>
      <c r="AW240" s="71"/>
      <c r="AX240" s="71"/>
      <c r="AY240" s="71"/>
      <c r="AZ240" s="71"/>
      <c r="BA240" s="71"/>
      <c r="BB240" s="71"/>
    </row>
    <row r="241" spans="1:54" s="111" customFormat="1" ht="33" hidden="1" customHeight="1">
      <c r="A241" s="26"/>
      <c r="B241" s="80"/>
      <c r="C241" s="533" t="s">
        <v>168</v>
      </c>
      <c r="D241" s="533" t="s">
        <v>167</v>
      </c>
      <c r="E241" s="533" t="s">
        <v>166</v>
      </c>
      <c r="F241" s="533" t="s">
        <v>164</v>
      </c>
      <c r="G241" s="533" t="s">
        <v>165</v>
      </c>
      <c r="H241" s="533" t="s">
        <v>169</v>
      </c>
      <c r="I241" s="533" t="s">
        <v>170</v>
      </c>
      <c r="J241" s="533" t="s">
        <v>0</v>
      </c>
      <c r="K241" s="533" t="s">
        <v>626</v>
      </c>
      <c r="L241" s="533" t="s">
        <v>627</v>
      </c>
      <c r="M241" s="110"/>
      <c r="N241" s="110"/>
      <c r="O241" s="110"/>
      <c r="P241" s="110"/>
      <c r="Q241" s="110"/>
      <c r="R241" s="110"/>
      <c r="S241" s="110"/>
      <c r="T241" s="110"/>
      <c r="U241" s="110"/>
      <c r="V241" s="110"/>
      <c r="W241" s="110"/>
      <c r="X241" s="110"/>
      <c r="Y241" s="110"/>
      <c r="Z241" s="110"/>
      <c r="AA241" s="110"/>
      <c r="AB241" s="110"/>
      <c r="AC241" s="110"/>
      <c r="AD241" s="110"/>
      <c r="AE241" s="110"/>
      <c r="AF241" s="110"/>
      <c r="AG241" s="110"/>
      <c r="AH241" s="110"/>
      <c r="AI241" s="110"/>
      <c r="AJ241" s="110"/>
      <c r="AK241" s="110"/>
      <c r="AL241" s="110"/>
      <c r="AM241" s="110"/>
      <c r="AN241" s="110"/>
      <c r="AO241" s="110"/>
      <c r="AP241" s="110"/>
      <c r="AQ241" s="110"/>
      <c r="AR241" s="110"/>
      <c r="AS241" s="110"/>
      <c r="AT241" s="110"/>
      <c r="AU241" s="110"/>
      <c r="AV241" s="110"/>
      <c r="AW241" s="110"/>
      <c r="AX241" s="110"/>
      <c r="AY241" s="110"/>
      <c r="AZ241" s="110"/>
      <c r="BA241" s="110"/>
      <c r="BB241" s="110"/>
    </row>
    <row r="242" spans="1:54" s="12" customFormat="1" ht="33" hidden="1" customHeight="1">
      <c r="A242" s="20"/>
      <c r="B242" s="80" t="s">
        <v>84</v>
      </c>
      <c r="C242" s="112"/>
      <c r="D242" s="112"/>
      <c r="E242" s="112"/>
      <c r="F242" s="112"/>
      <c r="G242" s="112"/>
      <c r="H242" s="112"/>
      <c r="I242" s="112"/>
      <c r="J242" s="112"/>
      <c r="K242" s="112"/>
      <c r="L242" s="112"/>
      <c r="M242" s="71"/>
      <c r="N242" s="71"/>
      <c r="O242" s="71"/>
      <c r="P242" s="71"/>
      <c r="Q242" s="71"/>
      <c r="R242" s="71"/>
      <c r="S242" s="71"/>
      <c r="T242" s="71"/>
      <c r="U242" s="71"/>
      <c r="V242" s="71"/>
      <c r="W242" s="71"/>
      <c r="X242" s="71"/>
      <c r="Y242" s="71"/>
      <c r="Z242" s="71"/>
      <c r="AA242" s="71"/>
      <c r="AB242" s="71"/>
      <c r="AC242" s="71"/>
      <c r="AD242" s="71"/>
      <c r="AE242" s="71"/>
      <c r="AF242" s="71"/>
      <c r="AG242" s="71"/>
      <c r="AH242" s="71"/>
      <c r="AI242" s="71"/>
      <c r="AJ242" s="71"/>
      <c r="AK242" s="71"/>
      <c r="AL242" s="71"/>
      <c r="AM242" s="71"/>
      <c r="AN242" s="71"/>
      <c r="AO242" s="71"/>
      <c r="AP242" s="71"/>
      <c r="AQ242" s="71"/>
      <c r="AR242" s="71"/>
      <c r="AS242" s="71"/>
      <c r="AT242" s="71"/>
      <c r="AU242" s="71"/>
      <c r="AV242" s="71"/>
      <c r="AW242" s="71"/>
      <c r="AX242" s="71"/>
      <c r="AY242" s="71"/>
      <c r="AZ242" s="71"/>
      <c r="BA242" s="71"/>
      <c r="BB242" s="71"/>
    </row>
    <row r="243" spans="1:54" s="12" customFormat="1" ht="33" hidden="1" customHeight="1">
      <c r="A243" s="20"/>
      <c r="B243" s="80" t="s">
        <v>85</v>
      </c>
      <c r="C243" s="112"/>
      <c r="D243" s="112"/>
      <c r="E243" s="112"/>
      <c r="F243" s="112"/>
      <c r="G243" s="112"/>
      <c r="H243" s="112"/>
      <c r="I243" s="112"/>
      <c r="J243" s="112"/>
      <c r="K243" s="112"/>
      <c r="L243" s="112"/>
      <c r="M243" s="71"/>
      <c r="N243" s="71"/>
      <c r="O243" s="71"/>
      <c r="P243" s="71"/>
      <c r="Q243" s="71"/>
      <c r="R243" s="71"/>
      <c r="S243" s="71"/>
      <c r="T243" s="71"/>
      <c r="U243" s="71"/>
      <c r="V243" s="71"/>
      <c r="W243" s="71"/>
      <c r="X243" s="71"/>
      <c r="Y243" s="71"/>
      <c r="Z243" s="71"/>
      <c r="AA243" s="71"/>
      <c r="AB243" s="71"/>
      <c r="AC243" s="71"/>
      <c r="AD243" s="71"/>
      <c r="AE243" s="71"/>
      <c r="AF243" s="71"/>
      <c r="AG243" s="71"/>
      <c r="AH243" s="71"/>
      <c r="AI243" s="71"/>
      <c r="AJ243" s="71"/>
      <c r="AK243" s="71"/>
      <c r="AL243" s="71"/>
      <c r="AM243" s="71"/>
      <c r="AN243" s="71"/>
      <c r="AO243" s="71"/>
      <c r="AP243" s="71"/>
      <c r="AQ243" s="71"/>
      <c r="AR243" s="71"/>
      <c r="AS243" s="71"/>
      <c r="AT243" s="71"/>
      <c r="AU243" s="71"/>
      <c r="AV243" s="71"/>
      <c r="AW243" s="71"/>
      <c r="AX243" s="71"/>
      <c r="AY243" s="71"/>
      <c r="AZ243" s="71"/>
      <c r="BA243" s="71"/>
      <c r="BB243" s="71"/>
    </row>
    <row r="244" spans="1:54" s="12" customFormat="1" ht="33" hidden="1" customHeight="1">
      <c r="A244" s="20"/>
      <c r="B244" s="80" t="s">
        <v>86</v>
      </c>
      <c r="C244" s="112"/>
      <c r="D244" s="112"/>
      <c r="E244" s="112"/>
      <c r="F244" s="112"/>
      <c r="G244" s="112"/>
      <c r="H244" s="112"/>
      <c r="I244" s="112"/>
      <c r="J244" s="112"/>
      <c r="K244" s="112"/>
      <c r="L244" s="112"/>
      <c r="M244" s="71"/>
      <c r="N244" s="71"/>
      <c r="O244" s="71"/>
      <c r="P244" s="71"/>
      <c r="Q244" s="71"/>
      <c r="R244" s="71"/>
      <c r="S244" s="71"/>
      <c r="T244" s="71"/>
      <c r="U244" s="71"/>
      <c r="V244" s="71"/>
      <c r="W244" s="71"/>
      <c r="X244" s="71"/>
      <c r="Y244" s="71"/>
      <c r="Z244" s="71"/>
      <c r="AA244" s="71"/>
      <c r="AB244" s="71"/>
      <c r="AC244" s="71"/>
      <c r="AD244" s="71"/>
      <c r="AE244" s="71"/>
      <c r="AF244" s="71"/>
      <c r="AG244" s="71"/>
      <c r="AH244" s="71"/>
      <c r="AI244" s="71"/>
      <c r="AJ244" s="71"/>
      <c r="AK244" s="71"/>
      <c r="AL244" s="71"/>
      <c r="AM244" s="71"/>
      <c r="AN244" s="71"/>
      <c r="AO244" s="71"/>
      <c r="AP244" s="71"/>
      <c r="AQ244" s="71"/>
      <c r="AR244" s="71"/>
      <c r="AS244" s="71"/>
      <c r="AT244" s="71"/>
      <c r="AU244" s="71"/>
      <c r="AV244" s="71"/>
      <c r="AW244" s="71"/>
      <c r="AX244" s="71"/>
      <c r="AY244" s="71"/>
      <c r="AZ244" s="71"/>
      <c r="BA244" s="71"/>
      <c r="BB244" s="71"/>
    </row>
    <row r="245" spans="1:54" s="12" customFormat="1" ht="33" hidden="1" customHeight="1">
      <c r="A245" s="20"/>
      <c r="B245" s="80" t="s">
        <v>87</v>
      </c>
      <c r="C245" s="112"/>
      <c r="D245" s="112"/>
      <c r="E245" s="112"/>
      <c r="F245" s="112"/>
      <c r="G245" s="112"/>
      <c r="H245" s="112"/>
      <c r="I245" s="112"/>
      <c r="J245" s="112"/>
      <c r="K245" s="112"/>
      <c r="L245" s="112"/>
      <c r="M245" s="71"/>
      <c r="N245" s="71"/>
      <c r="O245" s="71"/>
      <c r="P245" s="71"/>
      <c r="Q245" s="71"/>
      <c r="R245" s="71"/>
      <c r="S245" s="71"/>
      <c r="T245" s="71"/>
      <c r="U245" s="71"/>
      <c r="V245" s="71"/>
      <c r="W245" s="71"/>
      <c r="X245" s="71"/>
      <c r="Y245" s="71"/>
      <c r="Z245" s="71"/>
      <c r="AA245" s="71"/>
      <c r="AB245" s="71"/>
      <c r="AC245" s="71"/>
      <c r="AD245" s="71"/>
      <c r="AE245" s="71"/>
      <c r="AF245" s="71"/>
      <c r="AG245" s="71"/>
      <c r="AH245" s="71"/>
      <c r="AI245" s="71"/>
      <c r="AJ245" s="71"/>
      <c r="AK245" s="71"/>
      <c r="AL245" s="71"/>
      <c r="AM245" s="71"/>
      <c r="AN245" s="71"/>
      <c r="AO245" s="71"/>
      <c r="AP245" s="71"/>
      <c r="AQ245" s="71"/>
      <c r="AR245" s="71"/>
      <c r="AS245" s="71"/>
      <c r="AT245" s="71"/>
      <c r="AU245" s="71"/>
      <c r="AV245" s="71"/>
      <c r="AW245" s="71"/>
      <c r="AX245" s="71"/>
      <c r="AY245" s="71"/>
      <c r="AZ245" s="71"/>
      <c r="BA245" s="71"/>
      <c r="BB245" s="71"/>
    </row>
    <row r="246" spans="1:54" s="12" customFormat="1" ht="33" hidden="1" customHeight="1">
      <c r="A246" s="20"/>
      <c r="B246" s="80" t="s">
        <v>88</v>
      </c>
      <c r="C246" s="112"/>
      <c r="D246" s="112"/>
      <c r="E246" s="112"/>
      <c r="F246" s="112"/>
      <c r="G246" s="112"/>
      <c r="H246" s="112"/>
      <c r="I246" s="112"/>
      <c r="J246" s="112"/>
      <c r="K246" s="112"/>
      <c r="L246" s="112"/>
      <c r="M246" s="71"/>
      <c r="N246" s="71"/>
      <c r="O246" s="71"/>
      <c r="P246" s="71"/>
      <c r="Q246" s="71"/>
      <c r="R246" s="71"/>
      <c r="S246" s="71"/>
      <c r="T246" s="71"/>
      <c r="U246" s="71"/>
      <c r="V246" s="71"/>
      <c r="W246" s="71"/>
      <c r="X246" s="71"/>
      <c r="Y246" s="71"/>
      <c r="Z246" s="71"/>
      <c r="AA246" s="71"/>
      <c r="AB246" s="71"/>
      <c r="AC246" s="71"/>
      <c r="AD246" s="71"/>
      <c r="AE246" s="71"/>
      <c r="AF246" s="71"/>
      <c r="AG246" s="71"/>
      <c r="AH246" s="71"/>
      <c r="AI246" s="71"/>
      <c r="AJ246" s="71"/>
      <c r="AK246" s="71"/>
      <c r="AL246" s="71"/>
      <c r="AM246" s="71"/>
      <c r="AN246" s="71"/>
      <c r="AO246" s="71"/>
      <c r="AP246" s="71"/>
      <c r="AQ246" s="71"/>
      <c r="AR246" s="71"/>
      <c r="AS246" s="71"/>
      <c r="AT246" s="71"/>
      <c r="AU246" s="71"/>
      <c r="AV246" s="71"/>
      <c r="AW246" s="71"/>
      <c r="AX246" s="71"/>
      <c r="AY246" s="71"/>
      <c r="AZ246" s="71"/>
      <c r="BA246" s="71"/>
      <c r="BB246" s="71"/>
    </row>
    <row r="247" spans="1:54" s="12" customFormat="1" ht="33" hidden="1" customHeight="1">
      <c r="A247" s="20"/>
      <c r="B247" s="80" t="s">
        <v>89</v>
      </c>
      <c r="C247" s="112"/>
      <c r="D247" s="112"/>
      <c r="E247" s="112"/>
      <c r="F247" s="112"/>
      <c r="G247" s="112"/>
      <c r="H247" s="112"/>
      <c r="I247" s="112"/>
      <c r="J247" s="112"/>
      <c r="K247" s="112"/>
      <c r="L247" s="112"/>
      <c r="M247" s="71"/>
      <c r="N247" s="71"/>
      <c r="O247" s="71"/>
      <c r="P247" s="71"/>
      <c r="Q247" s="71"/>
      <c r="R247" s="71"/>
      <c r="S247" s="71"/>
      <c r="T247" s="71"/>
      <c r="U247" s="71"/>
      <c r="V247" s="71"/>
      <c r="W247" s="71"/>
      <c r="X247" s="71"/>
      <c r="Y247" s="71"/>
      <c r="Z247" s="71"/>
      <c r="AA247" s="71"/>
      <c r="AB247" s="71"/>
      <c r="AC247" s="71"/>
      <c r="AD247" s="71"/>
      <c r="AE247" s="71"/>
      <c r="AF247" s="71"/>
      <c r="AG247" s="71"/>
      <c r="AH247" s="71"/>
      <c r="AI247" s="71"/>
      <c r="AJ247" s="71"/>
      <c r="AK247" s="71"/>
      <c r="AL247" s="71"/>
      <c r="AM247" s="71"/>
      <c r="AN247" s="71"/>
      <c r="AO247" s="71"/>
      <c r="AP247" s="71"/>
      <c r="AQ247" s="71"/>
      <c r="AR247" s="71"/>
      <c r="AS247" s="71"/>
      <c r="AT247" s="71"/>
      <c r="AU247" s="71"/>
      <c r="AV247" s="71"/>
      <c r="AW247" s="71"/>
      <c r="AX247" s="71"/>
      <c r="AY247" s="71"/>
      <c r="AZ247" s="71"/>
      <c r="BA247" s="71"/>
      <c r="BB247" s="71"/>
    </row>
    <row r="248" spans="1:54" ht="20.100000000000001" hidden="1" customHeight="1">
      <c r="A248" s="90"/>
      <c r="B248" s="90"/>
      <c r="C248" s="91"/>
      <c r="D248" s="91"/>
      <c r="E248" s="91"/>
      <c r="F248" s="91"/>
      <c r="G248" s="39"/>
    </row>
    <row r="249" spans="1:54" ht="20.100000000000001" hidden="1" customHeight="1">
      <c r="A249" s="90"/>
      <c r="B249" s="90"/>
      <c r="C249" s="91"/>
      <c r="D249" s="91"/>
      <c r="E249" s="91"/>
      <c r="F249" s="91"/>
      <c r="G249" s="39"/>
    </row>
    <row r="250" spans="1:54" ht="24" hidden="1" customHeight="1">
      <c r="A250" s="90"/>
      <c r="B250" s="90"/>
      <c r="C250" s="91"/>
      <c r="D250" s="91"/>
      <c r="E250" s="91"/>
      <c r="F250" s="13"/>
      <c r="G250" s="40"/>
    </row>
    <row r="251" spans="1:54" ht="24" hidden="1" customHeight="1">
      <c r="A251" s="24" t="s">
        <v>7</v>
      </c>
      <c r="B251" s="1408" t="str">
        <f>B97</f>
        <v/>
      </c>
      <c r="C251" s="1408"/>
      <c r="D251" s="1408"/>
      <c r="E251" s="13"/>
      <c r="G251" s="40" t="s">
        <v>5</v>
      </c>
      <c r="H251" s="1419" t="str">
        <f>H97</f>
        <v/>
      </c>
      <c r="I251" s="1420"/>
      <c r="J251" s="1420"/>
      <c r="K251" s="1420"/>
      <c r="L251" s="1420"/>
    </row>
    <row r="252" spans="1:54" ht="24" hidden="1" customHeight="1">
      <c r="A252" s="24" t="s">
        <v>8</v>
      </c>
      <c r="B252" s="1409" t="str">
        <f>B98</f>
        <v/>
      </c>
      <c r="C252" s="1409"/>
      <c r="D252" s="1409"/>
      <c r="E252" s="13"/>
      <c r="G252" s="40" t="s">
        <v>6</v>
      </c>
      <c r="H252" s="1419" t="str">
        <f>H98</f>
        <v/>
      </c>
      <c r="I252" s="1420"/>
      <c r="J252" s="1420"/>
      <c r="K252" s="1420"/>
      <c r="L252" s="1420"/>
    </row>
    <row r="253" spans="1:54" ht="24" hidden="1" customHeight="1">
      <c r="A253" s="13"/>
      <c r="B253" s="13"/>
      <c r="C253" s="13"/>
      <c r="D253" s="13"/>
      <c r="E253" s="13"/>
      <c r="F253" s="13"/>
      <c r="G253" s="40"/>
      <c r="H253" s="13"/>
    </row>
    <row r="254" spans="1:54" hidden="1"/>
    <row r="255" spans="1:54" hidden="1"/>
  </sheetData>
  <sheetProtection password="D8A0" sheet="1" objects="1" scenarios="1" formatColumns="0" formatRows="0" selectLockedCells="1"/>
  <customSheetViews>
    <customSheetView guid="{42803FD4-F291-4AEB-9205-0584651DCD41}"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1"/>
      <headerFooter alignWithMargins="0">
        <oddFooter>&amp;R&amp;"Book Antiqua,Bold"&amp;8 Page &amp;P of &amp;N</oddFooter>
      </headerFooter>
    </customSheetView>
    <customSheetView guid="{BCCF32CF-6814-4491-B636-EE6659CB2FDB}"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
      <headerFooter alignWithMargins="0">
        <oddFooter>&amp;R&amp;"Book Antiqua,Bold"&amp;8 Page &amp;P of &amp;N</oddFooter>
      </headerFooter>
    </customSheetView>
    <customSheetView guid="{0B294850-FD19-47B3-ACE9-A5EA58FA8F6C}" showPageBreaks="1" showGridLines="0" zeroValues="0" fitToPage="1" printArea="1" hiddenRows="1" view="pageBreakPreview" topLeftCell="A43">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3"/>
      <headerFooter alignWithMargins="0">
        <oddFooter>&amp;R&amp;"Book Antiqua,Bold"&amp;8 Page &amp;P of &amp;N</oddFooter>
      </headerFooter>
    </customSheetView>
    <customSheetView guid="{B5DDB8B7-72B3-44C4-BA38-BC879DA0D860}" showPageBreaks="1" showGridLines="0" zeroValues="0" fitToPage="1" printArea="1" hiddenRows="1" view="pageBreakPreview" topLeftCell="A43">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4"/>
      <headerFooter alignWithMargins="0">
        <oddFooter>&amp;R&amp;"Book Antiqua,Bold"&amp;8 Page &amp;P of &amp;N</oddFooter>
      </headerFooter>
    </customSheetView>
    <customSheetView guid="{ADFEEE36-FC64-4164-B026-18EA8FC2BA5B}" showGridLines="0" zeroValues="0" fitToPage="1">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5"/>
      <headerFooter alignWithMargins="0">
        <oddFooter>&amp;R&amp;"Book Antiqua,Bold"&amp;8 Page &amp;P of &amp;N</oddFooter>
      </headerFooter>
    </customSheetView>
    <customSheetView guid="{9416EA7C-09DE-4A79-98DC-84D6183EE7EA}" showGridLines="0" zeroValues="0" fitToPage="1" topLeftCell="A64">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6"/>
      <headerFooter alignWithMargins="0">
        <oddFooter>&amp;R&amp;"Book Antiqua,Bold"&amp;8 Page &amp;P of &amp;N</oddFooter>
      </headerFooter>
    </customSheetView>
    <customSheetView guid="{C7FCA09A-C3E0-4408-81A0-5CFFEB0C6237}" showGridLines="0" zeroValues="0" fitToPage="1" topLeftCell="A55">
      <selection activeCell="D182" sqref="D182:L182"/>
      <rowBreaks count="4" manualBreakCount="4">
        <brk id="24" max="16383" man="1"/>
        <brk id="50" max="16383" man="1"/>
        <brk id="76" max="16383" man="1"/>
        <brk id="153" max="16383" man="1"/>
      </rowBreaks>
      <pageMargins left="0.63" right="0.42" top="0.57999999999999996" bottom="0.6" header="0.34" footer="0.35"/>
      <pageSetup paperSize="9" scale="98" fitToHeight="0" orientation="portrait" r:id="rId7"/>
      <headerFooter alignWithMargins="0">
        <oddFooter>&amp;R&amp;"Book Antiqua,Bold"&amp;8 Page &amp;P of &amp;N</oddFooter>
      </headerFooter>
    </customSheetView>
    <customSheetView guid="{494F6778-23FE-4AAC-B37D-6C7543FC13B9}" showGridLines="0" zeroValues="0" fitToPage="1" topLeftCell="A181">
      <selection activeCell="H176" sqref="H176:L176"/>
      <rowBreaks count="4" manualBreakCount="4">
        <brk id="24" max="16383" man="1"/>
        <brk id="50" max="16383" man="1"/>
        <brk id="76" max="16383" man="1"/>
        <brk id="153" max="16383" man="1"/>
      </rowBreaks>
      <pageMargins left="0.63" right="0.42" top="0.57999999999999996" bottom="0.6" header="0.34" footer="0.35"/>
      <pageSetup paperSize="9" scale="98" fitToHeight="0" orientation="portrait" r:id="rId8"/>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zeroValues="0">
      <selection activeCell="H21" sqref="H21:L21"/>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088EE4B8-2AB2-4771-AF02-2799FFD209DC}" scale="115" showPageBreaks="1" showGridLines="0" zeroValues="0" fitToPage="1" printArea="1" view="pageBreakPreview" topLeftCell="A196">
      <selection activeCell="L139" sqref="L139"/>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5"/>
      <headerFooter alignWithMargins="0">
        <oddFooter>&amp;R&amp;"Book Antiqua,Bold"&amp;8 Page &amp;P of &amp;N</oddFooter>
      </headerFooter>
    </customSheetView>
    <customSheetView guid="{6B3BC699-AF50-49D1-A5D9-04AC9ECA2E6E}" showPageBreaks="1" showGridLines="0" zeroValues="0" fitToPage="1" printArea="1" view="pageBreakPreview" topLeftCell="A227">
      <selection activeCell="C218" sqref="C218:L224"/>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6"/>
      <headerFooter alignWithMargins="0">
        <oddFooter>&amp;R&amp;"Book Antiqua,Bold"&amp;8 Page &amp;P of &amp;N</oddFooter>
      </headerFooter>
    </customSheetView>
    <customSheetView guid="{A59756C1-F119-409F-9749-7E17A89EC99C}" showPageBreaks="1" showGridLines="0" zeroValues="0" fitToPage="1" printArea="1" view="pageBreakPreview" topLeftCell="A157">
      <selection activeCell="B123" sqref="B123"/>
      <rowBreaks count="6" manualBreakCount="6">
        <brk id="24" max="16383" man="1"/>
        <brk id="50" max="16383" man="1"/>
        <brk id="76" max="16383" man="1"/>
        <brk id="100" max="11" man="1"/>
        <brk id="153" max="16383" man="1"/>
        <brk id="204" max="11" man="1"/>
      </rowBreaks>
      <pageMargins left="0.63" right="0.42" top="0.57999999999999996" bottom="0.6" header="0.34" footer="0.35"/>
      <pageSetup paperSize="9" scale="98" fitToHeight="0" orientation="portrait" r:id="rId17"/>
      <headerFooter alignWithMargins="0">
        <oddFooter>&amp;R&amp;"Book Antiqua,Bold"&amp;8 Page &amp;P of &amp;N</oddFooter>
      </headerFooter>
    </customSheetView>
    <customSheetView guid="{10D78769-6122-4B7A-A6A3-9E5BCA27938C}" showPageBreaks="1" showGridLines="0" zeroValues="0" fitToPage="1" printArea="1" view="pageBreakPreview" topLeftCell="A13">
      <selection activeCell="L141" sqref="L14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18"/>
      <headerFooter alignWithMargins="0">
        <oddFooter>&amp;R&amp;"Book Antiqua,Bold"&amp;8 Page &amp;P of &amp;N</oddFooter>
      </headerFooter>
    </customSheetView>
    <customSheetView guid="{C418AE7B-D663-4538-8B16-8531F14557D9}" showGridLines="0" zeroValues="0" fitToPage="1">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19"/>
      <headerFooter alignWithMargins="0">
        <oddFooter>&amp;R&amp;"Book Antiqua,Bold"&amp;8 Page &amp;P of &amp;N</oddFooter>
      </headerFooter>
    </customSheetView>
    <customSheetView guid="{7D19A8FF-9B46-47E7-A025-8214920F0DEA}" showGridLines="0" zeroValues="0" fitToPage="1">
      <selection activeCell="I67" sqref="I6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0"/>
      <headerFooter alignWithMargins="0">
        <oddFooter>&amp;R&amp;"Book Antiqua,Bold"&amp;8 Page &amp;P of &amp;N</oddFooter>
      </headerFooter>
    </customSheetView>
    <customSheetView guid="{F4494380-F964-4D0D-9D0A-9EA8E85D4225}" showGridLines="0" zeroValues="0" fitToPage="1" printArea="1" topLeftCell="A76">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1"/>
      <headerFooter alignWithMargins="0">
        <oddFooter>&amp;R&amp;"Book Antiqua,Bold"&amp;8 Page &amp;P of &amp;N</oddFooter>
      </headerFooter>
    </customSheetView>
    <customSheetView guid="{51E8B268-CD70-41C9-97C5-6867BFB3D174}" showGridLines="0" zeroValues="0" fitToPage="1">
      <selection activeCell="H21" sqref="H21:L21"/>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2"/>
      <headerFooter alignWithMargins="0">
        <oddFooter>&amp;R&amp;"Book Antiqua,Bold"&amp;8 Page &amp;P of &amp;N</oddFooter>
      </headerFooter>
    </customSheetView>
    <customSheetView guid="{A1254D92-3EE6-40FC-9F9F-6A8DD0D26E07}" showPageBreaks="1" showGridLines="0" zeroValues="0" fitToPage="1" printArea="1" hiddenRows="1" view="pageBreakPreview" topLeftCell="A40">
      <selection activeCell="K47" sqref="K47:L47"/>
      <rowBreaks count="6" manualBreakCount="6">
        <brk id="24" max="16383" man="1"/>
        <brk id="50" max="16383" man="1"/>
        <brk id="76" max="16383" man="1"/>
        <brk id="100" max="11" man="1"/>
        <brk id="153" max="16383" man="1"/>
        <brk id="204" max="11" man="1"/>
      </rowBreaks>
      <pageMargins left="0.63" right="0.42" top="0.57999999999999996" bottom="0.6" header="0.34" footer="0.35"/>
      <pageSetup fitToHeight="0" orientation="portrait" r:id="rId23"/>
      <headerFooter alignWithMargins="0">
        <oddFooter>&amp;R&amp;"Book Antiqua,Bold"&amp;8 Page &amp;P of &amp;N</oddFooter>
      </headerFooter>
    </customSheetView>
    <customSheetView guid="{D7CAE235-DD1C-4EEF-899D-8FC939865EF5}"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4"/>
      <headerFooter alignWithMargins="0">
        <oddFooter>&amp;R&amp;"Book Antiqua,Bold"&amp;8 Page &amp;P of &amp;N</oddFooter>
      </headerFooter>
    </customSheetView>
    <customSheetView guid="{95DC4E80-4059-4DBD-A03E-19A166873728}" scale="115" showPageBreaks="1" showGridLines="0" zeroValues="0" fitToPage="1" printArea="1" hiddenRows="1" view="pageBreakPreview">
      <selection activeCell="D28" sqref="D28:L36"/>
      <rowBreaks count="6" manualBreakCount="6">
        <brk id="24" max="16383" man="1"/>
        <brk id="72" max="16383" man="1"/>
        <brk id="99" max="16383" man="1"/>
        <brk id="123" max="11" man="1"/>
        <brk id="176" max="16383" man="1"/>
        <brk id="227" max="11" man="1"/>
      </rowBreaks>
      <pageMargins left="0.63" right="0.42" top="0.57999999999999996" bottom="0.6" header="0.34" footer="0.35"/>
      <pageSetup fitToHeight="0" orientation="portrait" r:id="rId25"/>
      <headerFooter alignWithMargins="0">
        <oddFooter>&amp;R&amp;"Book Antiqua,Bold"&amp;8 Page &amp;P of &amp;N</oddFooter>
      </headerFooter>
    </customSheetView>
  </customSheetViews>
  <mergeCells count="333">
    <mergeCell ref="C68:F68"/>
    <mergeCell ref="G68:L68"/>
    <mergeCell ref="C69:F69"/>
    <mergeCell ref="G69:L69"/>
    <mergeCell ref="C70:F70"/>
    <mergeCell ref="G70:L70"/>
    <mergeCell ref="C71:F71"/>
    <mergeCell ref="G71:L71"/>
    <mergeCell ref="B94:G94"/>
    <mergeCell ref="H94:L94"/>
    <mergeCell ref="B75:L75"/>
    <mergeCell ref="I81:L81"/>
    <mergeCell ref="B58:L58"/>
    <mergeCell ref="B59:L59"/>
    <mergeCell ref="B60:L60"/>
    <mergeCell ref="C61:F61"/>
    <mergeCell ref="G61:L61"/>
    <mergeCell ref="C62:F62"/>
    <mergeCell ref="G62:L62"/>
    <mergeCell ref="C67:F67"/>
    <mergeCell ref="G67:L67"/>
    <mergeCell ref="C63:F63"/>
    <mergeCell ref="C64:F64"/>
    <mergeCell ref="C65:F65"/>
    <mergeCell ref="C66:F66"/>
    <mergeCell ref="B252:D252"/>
    <mergeCell ref="C240:G240"/>
    <mergeCell ref="B235:D235"/>
    <mergeCell ref="E235:H235"/>
    <mergeCell ref="E236:H236"/>
    <mergeCell ref="B251:D251"/>
    <mergeCell ref="E234:H234"/>
    <mergeCell ref="I234:L234"/>
    <mergeCell ref="C224:F224"/>
    <mergeCell ref="G224:H224"/>
    <mergeCell ref="I224:J224"/>
    <mergeCell ref="K224:L224"/>
    <mergeCell ref="C227:F227"/>
    <mergeCell ref="G227:H227"/>
    <mergeCell ref="I227:J227"/>
    <mergeCell ref="C225:F225"/>
    <mergeCell ref="G225:H225"/>
    <mergeCell ref="I225:J225"/>
    <mergeCell ref="C226:F226"/>
    <mergeCell ref="G226:H226"/>
    <mergeCell ref="K227:L227"/>
    <mergeCell ref="K225:L225"/>
    <mergeCell ref="H251:L251"/>
    <mergeCell ref="H252:L252"/>
    <mergeCell ref="C223:F223"/>
    <mergeCell ref="G223:H223"/>
    <mergeCell ref="I223:J223"/>
    <mergeCell ref="K223:L223"/>
    <mergeCell ref="C217:F217"/>
    <mergeCell ref="G217:H217"/>
    <mergeCell ref="I217:L217"/>
    <mergeCell ref="C218:F218"/>
    <mergeCell ref="G218:H218"/>
    <mergeCell ref="I218:L218"/>
    <mergeCell ref="B220:L220"/>
    <mergeCell ref="B221:L221"/>
    <mergeCell ref="C222:F222"/>
    <mergeCell ref="G222:H222"/>
    <mergeCell ref="I222:J222"/>
    <mergeCell ref="K222:L222"/>
    <mergeCell ref="B215:L215"/>
    <mergeCell ref="I216:L216"/>
    <mergeCell ref="B203:L203"/>
    <mergeCell ref="B205:C205"/>
    <mergeCell ref="D205:L205"/>
    <mergeCell ref="B206:C206"/>
    <mergeCell ref="D206:L206"/>
    <mergeCell ref="D207:L207"/>
    <mergeCell ref="D208:L208"/>
    <mergeCell ref="D209:L209"/>
    <mergeCell ref="B211:C211"/>
    <mergeCell ref="D211:L211"/>
    <mergeCell ref="B212:C212"/>
    <mergeCell ref="D212:L212"/>
    <mergeCell ref="B213:C213"/>
    <mergeCell ref="D213:L213"/>
    <mergeCell ref="B210:C210"/>
    <mergeCell ref="D210:L210"/>
    <mergeCell ref="B199:G199"/>
    <mergeCell ref="H199:L199"/>
    <mergeCell ref="B200:G200"/>
    <mergeCell ref="H200:L200"/>
    <mergeCell ref="B201:G201"/>
    <mergeCell ref="H201:L201"/>
    <mergeCell ref="B196:L196"/>
    <mergeCell ref="B197:G197"/>
    <mergeCell ref="H197:L197"/>
    <mergeCell ref="C141:F141"/>
    <mergeCell ref="G141:H141"/>
    <mergeCell ref="I141:L141"/>
    <mergeCell ref="B135:C135"/>
    <mergeCell ref="D135:L135"/>
    <mergeCell ref="B136:C136"/>
    <mergeCell ref="B134:C134"/>
    <mergeCell ref="D134:L134"/>
    <mergeCell ref="B126:L126"/>
    <mergeCell ref="B128:C128"/>
    <mergeCell ref="D128:L128"/>
    <mergeCell ref="B129:C129"/>
    <mergeCell ref="D129:L129"/>
    <mergeCell ref="D130:L130"/>
    <mergeCell ref="B138:L138"/>
    <mergeCell ref="I139:L139"/>
    <mergeCell ref="C140:F140"/>
    <mergeCell ref="G140:H140"/>
    <mergeCell ref="I140:L140"/>
    <mergeCell ref="C139:F139"/>
    <mergeCell ref="G139:H139"/>
    <mergeCell ref="D131:L131"/>
    <mergeCell ref="D132:L132"/>
    <mergeCell ref="B133:C133"/>
    <mergeCell ref="A104:L104"/>
    <mergeCell ref="B108:F108"/>
    <mergeCell ref="B109:F109"/>
    <mergeCell ref="B124:G124"/>
    <mergeCell ref="H124:L124"/>
    <mergeCell ref="A116:L116"/>
    <mergeCell ref="B118:L118"/>
    <mergeCell ref="B119:L119"/>
    <mergeCell ref="B123:G123"/>
    <mergeCell ref="H123:L123"/>
    <mergeCell ref="B110:F110"/>
    <mergeCell ref="B111:F111"/>
    <mergeCell ref="B120:G120"/>
    <mergeCell ref="H120:L120"/>
    <mergeCell ref="B121:G121"/>
    <mergeCell ref="H121:L121"/>
    <mergeCell ref="B122:G122"/>
    <mergeCell ref="H122:L122"/>
    <mergeCell ref="I147:J147"/>
    <mergeCell ref="K147:L147"/>
    <mergeCell ref="B143:L143"/>
    <mergeCell ref="B144:L144"/>
    <mergeCell ref="C145:F145"/>
    <mergeCell ref="G145:H145"/>
    <mergeCell ref="I145:J145"/>
    <mergeCell ref="K145:L145"/>
    <mergeCell ref="I146:J146"/>
    <mergeCell ref="K146:L146"/>
    <mergeCell ref="C146:F146"/>
    <mergeCell ref="C147:F147"/>
    <mergeCell ref="G146:H146"/>
    <mergeCell ref="A3:L3"/>
    <mergeCell ref="B9:F9"/>
    <mergeCell ref="A16:L16"/>
    <mergeCell ref="B10:F10"/>
    <mergeCell ref="B11:F11"/>
    <mergeCell ref="B12:F12"/>
    <mergeCell ref="B18:L18"/>
    <mergeCell ref="A8:F8"/>
    <mergeCell ref="B19:L19"/>
    <mergeCell ref="A5:L5"/>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C55:F55"/>
    <mergeCell ref="G55:H55"/>
    <mergeCell ref="G51:H51"/>
    <mergeCell ref="C51:F51"/>
    <mergeCell ref="D29:L29"/>
    <mergeCell ref="D35:L35"/>
    <mergeCell ref="D36:L36"/>
    <mergeCell ref="G39:H39"/>
    <mergeCell ref="I39:L39"/>
    <mergeCell ref="C39:F39"/>
    <mergeCell ref="B50:L50"/>
    <mergeCell ref="C40:F40"/>
    <mergeCell ref="G40:H40"/>
    <mergeCell ref="I40:L40"/>
    <mergeCell ref="C41:F41"/>
    <mergeCell ref="G41:H41"/>
    <mergeCell ref="I41:L41"/>
    <mergeCell ref="B49:L49"/>
    <mergeCell ref="I51:J51"/>
    <mergeCell ref="K51:L51"/>
    <mergeCell ref="B38:L38"/>
    <mergeCell ref="K55:L55"/>
    <mergeCell ref="B35:C35"/>
    <mergeCell ref="B36:C36"/>
    <mergeCell ref="D133:L133"/>
    <mergeCell ref="A102:L102"/>
    <mergeCell ref="C52:F52"/>
    <mergeCell ref="G52:H52"/>
    <mergeCell ref="I52:J52"/>
    <mergeCell ref="K52:L52"/>
    <mergeCell ref="I77:L77"/>
    <mergeCell ref="K53:L53"/>
    <mergeCell ref="E76:H76"/>
    <mergeCell ref="C56:F56"/>
    <mergeCell ref="B74:E74"/>
    <mergeCell ref="B77:D77"/>
    <mergeCell ref="E77:H77"/>
    <mergeCell ref="C53:F53"/>
    <mergeCell ref="G53:H53"/>
    <mergeCell ref="K56:L56"/>
    <mergeCell ref="I53:J53"/>
    <mergeCell ref="G56:H56"/>
    <mergeCell ref="I54:J54"/>
    <mergeCell ref="C54:F54"/>
    <mergeCell ref="G54:H54"/>
    <mergeCell ref="B76:D76"/>
    <mergeCell ref="K54:L54"/>
    <mergeCell ref="I55:J55"/>
    <mergeCell ref="D33:L33"/>
    <mergeCell ref="D34:L34"/>
    <mergeCell ref="B33:C33"/>
    <mergeCell ref="B34:C34"/>
    <mergeCell ref="B188:F188"/>
    <mergeCell ref="C216:F216"/>
    <mergeCell ref="G216:H216"/>
    <mergeCell ref="B82:D82"/>
    <mergeCell ref="E82:H82"/>
    <mergeCell ref="C163:G163"/>
    <mergeCell ref="B158:D158"/>
    <mergeCell ref="E158:H158"/>
    <mergeCell ref="G147:H147"/>
    <mergeCell ref="D136:L136"/>
    <mergeCell ref="I159:L159"/>
    <mergeCell ref="B160:D160"/>
    <mergeCell ref="E160:H160"/>
    <mergeCell ref="B157:D157"/>
    <mergeCell ref="E157:H157"/>
    <mergeCell ref="B155:D155"/>
    <mergeCell ref="B154:D154"/>
    <mergeCell ref="I56:J56"/>
    <mergeCell ref="B78:D78"/>
    <mergeCell ref="E78:H78"/>
    <mergeCell ref="H97:L97"/>
    <mergeCell ref="H98:L98"/>
    <mergeCell ref="B79:D79"/>
    <mergeCell ref="E79:H79"/>
    <mergeCell ref="C85:G85"/>
    <mergeCell ref="I79:L79"/>
    <mergeCell ref="B80:D80"/>
    <mergeCell ref="E80:H80"/>
    <mergeCell ref="I80:L80"/>
    <mergeCell ref="B81:D81"/>
    <mergeCell ref="E81:H81"/>
    <mergeCell ref="B97:D97"/>
    <mergeCell ref="B98:D98"/>
    <mergeCell ref="I82:L82"/>
    <mergeCell ref="H85:L85"/>
    <mergeCell ref="B230:L230"/>
    <mergeCell ref="I226:J226"/>
    <mergeCell ref="K226:L226"/>
    <mergeCell ref="B231:D231"/>
    <mergeCell ref="I231:L231"/>
    <mergeCell ref="I78:L78"/>
    <mergeCell ref="I76:L76"/>
    <mergeCell ref="I154:L154"/>
    <mergeCell ref="G148:H148"/>
    <mergeCell ref="I148:J148"/>
    <mergeCell ref="K148:L148"/>
    <mergeCell ref="A179:L179"/>
    <mergeCell ref="I160:L160"/>
    <mergeCell ref="A181:L181"/>
    <mergeCell ref="E159:H159"/>
    <mergeCell ref="K149:L149"/>
    <mergeCell ref="H174:L174"/>
    <mergeCell ref="H175:L175"/>
    <mergeCell ref="H163:L163"/>
    <mergeCell ref="B159:D159"/>
    <mergeCell ref="E154:H154"/>
    <mergeCell ref="E155:H155"/>
    <mergeCell ref="B229:E229"/>
    <mergeCell ref="C148:F148"/>
    <mergeCell ref="A184:E184"/>
    <mergeCell ref="B185:F185"/>
    <mergeCell ref="A193:L193"/>
    <mergeCell ref="B195:L195"/>
    <mergeCell ref="B174:D174"/>
    <mergeCell ref="B175:D175"/>
    <mergeCell ref="B198:G198"/>
    <mergeCell ref="H198:L198"/>
    <mergeCell ref="G149:H149"/>
    <mergeCell ref="C150:F150"/>
    <mergeCell ref="G150:H150"/>
    <mergeCell ref="B153:L153"/>
    <mergeCell ref="I158:L158"/>
    <mergeCell ref="B156:D156"/>
    <mergeCell ref="I157:L157"/>
    <mergeCell ref="I150:J150"/>
    <mergeCell ref="K150:L150"/>
    <mergeCell ref="B152:E152"/>
    <mergeCell ref="I155:L155"/>
    <mergeCell ref="E156:H156"/>
    <mergeCell ref="I156:L156"/>
    <mergeCell ref="I149:J149"/>
    <mergeCell ref="C149:F149"/>
    <mergeCell ref="H240:L240"/>
    <mergeCell ref="B236:D236"/>
    <mergeCell ref="E231:H231"/>
    <mergeCell ref="I233:L233"/>
    <mergeCell ref="I232:L232"/>
    <mergeCell ref="B233:D233"/>
    <mergeCell ref="E233:H233"/>
    <mergeCell ref="B232:D232"/>
    <mergeCell ref="E232:H232"/>
    <mergeCell ref="I236:L236"/>
    <mergeCell ref="B237:D237"/>
    <mergeCell ref="E237:H237"/>
    <mergeCell ref="I237:L237"/>
    <mergeCell ref="I235:L235"/>
    <mergeCell ref="B234:D234"/>
    <mergeCell ref="B43:L43"/>
    <mergeCell ref="C44:F44"/>
    <mergeCell ref="G44:H44"/>
    <mergeCell ref="I44:L44"/>
    <mergeCell ref="C45:F45"/>
    <mergeCell ref="G45:H45"/>
    <mergeCell ref="I45:L45"/>
    <mergeCell ref="C46:F46"/>
    <mergeCell ref="G46:H46"/>
    <mergeCell ref="I46:L46"/>
  </mergeCells>
  <phoneticPr fontId="6" type="noConversion"/>
  <conditionalFormatting sqref="A228:B253 I252:L253 C243:H253 I176:L201 I166:L173 I243:L250 A100:L124 A151:B201 C166:H201 C165:L165 C151:L163 C228:L240 C242:L242">
    <cfRule type="expression" dxfId="13"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fitToHeight="0" orientation="portrait" r:id="rId26"/>
  <headerFooter alignWithMargins="0">
    <oddFooter>&amp;R&amp;"Book Antiqua,Bold"&amp;8 Page &amp;P of &amp;N</oddFooter>
  </headerFooter>
  <rowBreaks count="6" manualBreakCount="6">
    <brk id="24" max="16383" man="1"/>
    <brk id="72" max="16383" man="1"/>
    <brk id="99" max="16383" man="1"/>
    <brk id="123" max="11" man="1"/>
    <brk id="176" max="16383" man="1"/>
    <brk id="227" max="11" man="1"/>
  </rowBreaks>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0000"/>
    <pageSetUpPr fitToPage="1"/>
  </sheetPr>
  <dimension ref="A1:Z209"/>
  <sheetViews>
    <sheetView view="pageBreakPreview" zoomScaleSheetLayoutView="100" workbookViewId="0">
      <selection activeCell="F19" sqref="F19"/>
    </sheetView>
  </sheetViews>
  <sheetFormatPr defaultColWidth="9.140625" defaultRowHeight="16.5"/>
  <cols>
    <col min="1" max="2" width="16.28515625" style="17" customWidth="1"/>
    <col min="3" max="3" width="19.7109375" style="17" customWidth="1"/>
    <col min="4" max="4" width="18.85546875" style="17" customWidth="1"/>
    <col min="5" max="5" width="20" style="17" customWidth="1"/>
    <col min="6" max="8" width="9.140625" style="12"/>
    <col min="9" max="16384" width="9.140625" style="13"/>
  </cols>
  <sheetData>
    <row r="1" spans="1:26">
      <c r="A1" s="9" t="str">
        <f>'Attach 3(JV)'!A1</f>
        <v>Package No. :N2JM/C&amp;M/CS/22(20)</v>
      </c>
      <c r="B1" s="10"/>
      <c r="C1" s="10"/>
      <c r="D1" s="10"/>
      <c r="E1" s="11" t="str">
        <f>"Attachment-17 " &amp; 'Attach 3(JV)'!AT1</f>
        <v>Attachment-17 N2JM/C&amp;M/CS/22(20)</v>
      </c>
    </row>
    <row r="2" spans="1:26" ht="9.75" customHeight="1">
      <c r="Z2" s="499">
        <f>'Attach 3(JV)'!Z2</f>
        <v>0</v>
      </c>
    </row>
    <row r="3" spans="1:26" ht="74.45" customHeight="1">
      <c r="A3" s="1418" t="str">
        <f>'Attach 3(QR)'!A3</f>
        <v>Renovation of washrooms in GRID Bhawan, RHQ, Jammu</v>
      </c>
      <c r="B3" s="1418"/>
      <c r="C3" s="1418"/>
      <c r="D3" s="1418"/>
      <c r="E3" s="1418"/>
      <c r="F3" s="14"/>
      <c r="G3" s="15"/>
      <c r="H3" s="14"/>
    </row>
    <row r="4" spans="1:26" ht="10.5" customHeight="1">
      <c r="A4" s="492"/>
      <c r="H4" s="18"/>
      <c r="I4" s="2"/>
    </row>
    <row r="5" spans="1:26" ht="19.5" customHeight="1">
      <c r="A5" s="1228" t="s">
        <v>583</v>
      </c>
      <c r="B5" s="1228"/>
      <c r="C5" s="1228"/>
      <c r="D5" s="1228"/>
      <c r="E5" s="1228"/>
      <c r="F5" s="19"/>
      <c r="H5" s="18"/>
      <c r="I5" s="4"/>
    </row>
    <row r="6" spans="1:26" ht="10.5" customHeight="1">
      <c r="A6" s="493"/>
      <c r="H6" s="18"/>
      <c r="I6" s="4"/>
    </row>
    <row r="7" spans="1:26" ht="19.5" customHeight="1">
      <c r="A7" s="21" t="str">
        <f>'Attach 3(JV)'!A7</f>
        <v>Bidder’s Name and Address (Sole Bidder) :</v>
      </c>
      <c r="B7" s="493"/>
      <c r="C7" s="493"/>
      <c r="D7" s="6" t="str">
        <f>'Attach 3(JV)'!E7</f>
        <v>To:</v>
      </c>
      <c r="H7" s="18"/>
      <c r="I7" s="4"/>
    </row>
    <row r="8" spans="1:26" ht="36" customHeight="1">
      <c r="A8" s="1433"/>
      <c r="B8" s="1433"/>
      <c r="C8" s="1433"/>
      <c r="D8" s="3" t="str">
        <f>'Attach 3(JV)'!E8</f>
        <v>Power Grid Corporation of India Ltd.</v>
      </c>
      <c r="H8" s="18"/>
      <c r="I8" s="4"/>
    </row>
    <row r="9" spans="1:26" ht="19.5" customHeight="1">
      <c r="A9" s="5" t="s">
        <v>337</v>
      </c>
      <c r="B9" s="1405" t="str">
        <f>'Attach 3(JV)'!B9</f>
        <v/>
      </c>
      <c r="C9" s="1405"/>
      <c r="D9" s="3" t="str">
        <f>'Attach 3(JV)'!E9</f>
        <v>Northern Region Transmission System - II,</v>
      </c>
      <c r="H9" s="18"/>
      <c r="I9" s="4"/>
    </row>
    <row r="10" spans="1:26" ht="19.5" customHeight="1">
      <c r="A10" s="5" t="s">
        <v>338</v>
      </c>
      <c r="B10" s="1405" t="str">
        <f>'Attach 3(JV)'!B10</f>
        <v/>
      </c>
      <c r="C10" s="1405"/>
      <c r="D10" s="3" t="str">
        <f>'Attach 3(JV)'!E10</f>
        <v>Grid Bhawan, OB-26, Rail Head Complex,</v>
      </c>
      <c r="H10" s="18"/>
      <c r="I10" s="4"/>
    </row>
    <row r="11" spans="1:26" ht="19.5" customHeight="1">
      <c r="B11" s="1405" t="str">
        <f>'Attach 3(JV)'!B11</f>
        <v/>
      </c>
      <c r="C11" s="1405"/>
      <c r="D11" s="3" t="str">
        <f>'Attach 3(JV)'!E11</f>
        <v>Jammu - 180 012 (J&amp;K)</v>
      </c>
    </row>
    <row r="12" spans="1:26" ht="8.25" customHeight="1">
      <c r="A12" s="493"/>
      <c r="B12" s="1405" t="str">
        <f>'Attach 3(JV)'!B12</f>
        <v/>
      </c>
      <c r="C12" s="1405"/>
      <c r="D12" s="3"/>
    </row>
    <row r="13" spans="1:26" ht="19.5" customHeight="1">
      <c r="A13" s="17" t="s">
        <v>332</v>
      </c>
      <c r="D13" s="29"/>
    </row>
    <row r="14" spans="1:26" ht="9.9499999999999993" customHeight="1">
      <c r="A14" s="493"/>
    </row>
    <row r="15" spans="1:26" ht="119.25" customHeight="1">
      <c r="A15" s="500">
        <v>1</v>
      </c>
      <c r="B15" s="1454" t="s">
        <v>584</v>
      </c>
      <c r="C15" s="1454"/>
      <c r="D15" s="1454"/>
      <c r="E15" s="1454"/>
      <c r="F15" s="488"/>
      <c r="G15" s="488"/>
      <c r="H15" s="488"/>
    </row>
    <row r="16" spans="1:26" ht="59.25" customHeight="1">
      <c r="A16" s="500">
        <v>2</v>
      </c>
      <c r="B16" s="1454" t="s">
        <v>585</v>
      </c>
      <c r="C16" s="1454"/>
      <c r="D16" s="1454"/>
      <c r="E16" s="1454"/>
      <c r="F16" s="488"/>
      <c r="G16" s="488"/>
      <c r="H16" s="488"/>
    </row>
    <row r="17" spans="1:8" ht="12.75" customHeight="1">
      <c r="A17" s="493"/>
      <c r="B17" s="493"/>
      <c r="C17" s="493"/>
      <c r="D17" s="493"/>
      <c r="E17" s="493"/>
      <c r="F17" s="488"/>
      <c r="G17" s="488"/>
      <c r="H17" s="488"/>
    </row>
    <row r="18" spans="1:8" s="12" customFormat="1" ht="74.25" customHeight="1">
      <c r="A18" s="490" t="s">
        <v>586</v>
      </c>
      <c r="B18" s="501" t="s">
        <v>335</v>
      </c>
      <c r="C18" s="501" t="s">
        <v>587</v>
      </c>
      <c r="D18" s="490" t="s">
        <v>588</v>
      </c>
      <c r="E18" s="490" t="s">
        <v>589</v>
      </c>
      <c r="G18" s="488"/>
      <c r="H18" s="488"/>
    </row>
    <row r="19" spans="1:8">
      <c r="A19" s="504"/>
      <c r="B19" s="498"/>
      <c r="C19" s="498"/>
      <c r="D19" s="489"/>
      <c r="E19" s="489"/>
      <c r="F19" s="488"/>
      <c r="G19" s="488"/>
      <c r="H19" s="488"/>
    </row>
    <row r="20" spans="1:8">
      <c r="A20" s="504"/>
      <c r="B20" s="498"/>
      <c r="C20" s="498"/>
      <c r="D20" s="489"/>
      <c r="E20" s="489"/>
      <c r="F20" s="488"/>
      <c r="G20" s="488"/>
      <c r="H20" s="488"/>
    </row>
    <row r="21" spans="1:8">
      <c r="A21" s="504"/>
      <c r="B21" s="498"/>
      <c r="C21" s="498"/>
      <c r="D21" s="489"/>
      <c r="E21" s="489"/>
      <c r="F21" s="488"/>
      <c r="G21" s="488"/>
      <c r="H21" s="488"/>
    </row>
    <row r="22" spans="1:8">
      <c r="A22" s="504"/>
      <c r="B22" s="498"/>
      <c r="C22" s="498"/>
      <c r="D22" s="489"/>
      <c r="E22" s="489"/>
      <c r="F22" s="488"/>
      <c r="G22" s="488"/>
      <c r="H22" s="488"/>
    </row>
    <row r="23" spans="1:8">
      <c r="A23" s="504"/>
      <c r="B23" s="498"/>
      <c r="C23" s="498"/>
      <c r="D23" s="489"/>
      <c r="E23" s="489"/>
      <c r="F23" s="488"/>
      <c r="G23" s="488"/>
      <c r="H23" s="488"/>
    </row>
    <row r="24" spans="1:8">
      <c r="A24" s="504"/>
      <c r="B24" s="498"/>
      <c r="C24" s="498"/>
      <c r="D24" s="489"/>
      <c r="E24" s="489"/>
      <c r="F24" s="488"/>
      <c r="G24" s="488"/>
      <c r="H24" s="488"/>
    </row>
    <row r="25" spans="1:8" ht="9" customHeight="1">
      <c r="A25" s="496"/>
      <c r="B25" s="497"/>
      <c r="C25" s="497"/>
      <c r="D25" s="505"/>
      <c r="E25" s="505"/>
      <c r="F25" s="495"/>
      <c r="G25" s="495"/>
      <c r="H25" s="495"/>
    </row>
    <row r="26" spans="1:8" ht="9" customHeight="1">
      <c r="A26" s="496"/>
      <c r="B26" s="497"/>
      <c r="C26" s="497"/>
      <c r="D26" s="505"/>
      <c r="E26" s="505"/>
      <c r="F26" s="495"/>
      <c r="G26" s="495"/>
      <c r="H26" s="495"/>
    </row>
    <row r="27" spans="1:8" ht="49.5" customHeight="1">
      <c r="A27" s="1451" t="s">
        <v>590</v>
      </c>
      <c r="B27" s="1451"/>
      <c r="C27" s="1451"/>
      <c r="D27" s="1451"/>
      <c r="E27" s="1451"/>
      <c r="F27" s="488"/>
      <c r="G27" s="488"/>
      <c r="H27" s="488"/>
    </row>
    <row r="28" spans="1:8">
      <c r="C28" s="25"/>
    </row>
    <row r="29" spans="1:8">
      <c r="A29" s="494" t="s">
        <v>7</v>
      </c>
      <c r="B29" s="51" t="str">
        <f>'Attach 3(JV)'!B24</f>
        <v/>
      </c>
      <c r="C29" s="25" t="s">
        <v>5</v>
      </c>
      <c r="D29" s="179" t="str">
        <f>'Attach 3(JV)'!E24</f>
        <v/>
      </c>
    </row>
    <row r="30" spans="1:8">
      <c r="A30" s="494" t="s">
        <v>8</v>
      </c>
      <c r="B30" s="179" t="str">
        <f>'Attach 3(JV)'!B25</f>
        <v/>
      </c>
      <c r="C30" s="25" t="s">
        <v>6</v>
      </c>
      <c r="D30" s="179" t="str">
        <f>'Attach 3(JV)'!E25</f>
        <v/>
      </c>
    </row>
    <row r="31" spans="1:8">
      <c r="B31" s="27"/>
      <c r="C31" s="25"/>
      <c r="D31" s="25"/>
      <c r="E31" s="27"/>
    </row>
    <row r="32" spans="1:8" hidden="1">
      <c r="A32" s="9" t="str">
        <f>A1</f>
        <v>Package No. :N2JM/C&amp;M/CS/22(20)</v>
      </c>
      <c r="B32" s="10"/>
      <c r="C32" s="10"/>
      <c r="D32" s="10"/>
      <c r="E32" s="11" t="str">
        <f>E1</f>
        <v>Attachment-17 N2JM/C&amp;M/CS/22(20)</v>
      </c>
    </row>
    <row r="33" spans="1:8" hidden="1"/>
    <row r="34" spans="1:8" ht="15" hidden="1">
      <c r="A34" s="1234" t="str">
        <f>A3</f>
        <v>Renovation of washrooms in GRID Bhawan, RHQ, Jammu</v>
      </c>
      <c r="B34" s="1234"/>
      <c r="C34" s="1234"/>
      <c r="D34" s="1234"/>
      <c r="E34" s="1234"/>
    </row>
    <row r="35" spans="1:8" hidden="1">
      <c r="A35" s="492"/>
    </row>
    <row r="36" spans="1:8" ht="15" hidden="1">
      <c r="A36" s="1228" t="s">
        <v>365</v>
      </c>
      <c r="B36" s="1228"/>
      <c r="C36" s="1228"/>
      <c r="D36" s="1228"/>
      <c r="E36" s="1228"/>
      <c r="F36" s="13"/>
      <c r="G36" s="13"/>
      <c r="H36" s="13"/>
    </row>
    <row r="37" spans="1:8" hidden="1">
      <c r="A37" s="493"/>
      <c r="F37" s="13"/>
      <c r="G37" s="13"/>
      <c r="H37" s="13"/>
    </row>
    <row r="38" spans="1:8" hidden="1">
      <c r="A38" s="21" t="str">
        <f>'Attach 3(JV)'!A15</f>
        <v>Name(s) and Addresse(s) of other partner(s)</v>
      </c>
      <c r="B38" s="493"/>
      <c r="C38" s="493"/>
      <c r="D38" s="6" t="str">
        <f>D7</f>
        <v>To:</v>
      </c>
      <c r="F38" s="13"/>
      <c r="G38" s="13"/>
      <c r="H38" s="13"/>
    </row>
    <row r="39" spans="1:8" hidden="1">
      <c r="A39" s="21" t="str">
        <f>'Attach 3(JV)'!B16</f>
        <v/>
      </c>
      <c r="B39" s="493"/>
      <c r="C39" s="493"/>
      <c r="D39" s="3" t="str">
        <f>D8</f>
        <v>Power Grid Corporation of India Ltd.</v>
      </c>
      <c r="F39" s="13"/>
      <c r="G39" s="13"/>
      <c r="H39" s="13"/>
    </row>
    <row r="40" spans="1:8" hidden="1">
      <c r="A40" s="5" t="s">
        <v>337</v>
      </c>
      <c r="B40" s="1405" t="str">
        <f>'Attach 3(JV)'!B17:D17</f>
        <v/>
      </c>
      <c r="C40" s="1405"/>
      <c r="D40" s="3" t="str">
        <f>D9</f>
        <v>Northern Region Transmission System - II,</v>
      </c>
      <c r="F40" s="13"/>
      <c r="G40" s="13"/>
      <c r="H40" s="13"/>
    </row>
    <row r="41" spans="1:8" hidden="1">
      <c r="A41" s="5" t="s">
        <v>338</v>
      </c>
      <c r="B41" s="1405" t="str">
        <f>'Attach 3(JV)'!B18:D18</f>
        <v/>
      </c>
      <c r="C41" s="1405"/>
      <c r="D41" s="3" t="str">
        <f>D10</f>
        <v>Grid Bhawan, OB-26, Rail Head Complex,</v>
      </c>
      <c r="F41" s="13"/>
      <c r="G41" s="13"/>
      <c r="H41" s="13"/>
    </row>
    <row r="42" spans="1:8" hidden="1">
      <c r="B42" s="1405" t="str">
        <f>'Attach 3(JV)'!B19:D19</f>
        <v/>
      </c>
      <c r="C42" s="1405"/>
      <c r="D42" s="3" t="str">
        <f>D11</f>
        <v>Jammu - 180 012 (J&amp;K)</v>
      </c>
      <c r="F42" s="13"/>
      <c r="G42" s="13"/>
      <c r="H42" s="13"/>
    </row>
    <row r="43" spans="1:8" hidden="1">
      <c r="A43" s="493"/>
      <c r="B43" s="1405" t="str">
        <f>'Attach 3(JV)'!B20:D20</f>
        <v/>
      </c>
      <c r="C43" s="1405"/>
      <c r="D43" s="3"/>
      <c r="F43" s="13"/>
      <c r="G43" s="13"/>
      <c r="H43" s="13"/>
    </row>
    <row r="44" spans="1:8" hidden="1">
      <c r="A44" s="17" t="s">
        <v>332</v>
      </c>
      <c r="D44" s="29"/>
      <c r="F44" s="13"/>
      <c r="G44" s="13"/>
      <c r="H44" s="13"/>
    </row>
    <row r="45" spans="1:8" hidden="1">
      <c r="A45" s="493"/>
      <c r="F45" s="13"/>
      <c r="G45" s="13"/>
      <c r="H45" s="13"/>
    </row>
    <row r="46" spans="1:8" hidden="1">
      <c r="A46" s="1453" t="s">
        <v>366</v>
      </c>
      <c r="B46" s="1453"/>
      <c r="C46" s="1453"/>
      <c r="D46" s="1453"/>
      <c r="E46" s="1453"/>
      <c r="F46" s="13"/>
      <c r="G46" s="13"/>
      <c r="H46" s="13"/>
    </row>
    <row r="47" spans="1:8" hidden="1">
      <c r="A47" s="493"/>
      <c r="B47" s="493"/>
      <c r="C47" s="493"/>
      <c r="D47" s="493"/>
      <c r="E47" s="493"/>
      <c r="F47" s="13"/>
      <c r="G47" s="13"/>
      <c r="H47" s="13"/>
    </row>
    <row r="48" spans="1:8" ht="66" hidden="1">
      <c r="A48" s="490" t="s">
        <v>335</v>
      </c>
      <c r="B48" s="1387" t="s">
        <v>76</v>
      </c>
      <c r="C48" s="1387"/>
      <c r="D48" s="490" t="s">
        <v>77</v>
      </c>
      <c r="E48" s="490" t="s">
        <v>78</v>
      </c>
      <c r="F48" s="13"/>
      <c r="G48" s="13"/>
      <c r="H48" s="13"/>
    </row>
    <row r="49" spans="1:8" hidden="1">
      <c r="A49" s="491">
        <v>1</v>
      </c>
      <c r="B49" s="1452"/>
      <c r="C49" s="1452"/>
      <c r="D49" s="502"/>
      <c r="E49" s="502"/>
      <c r="F49" s="13"/>
      <c r="G49" s="13"/>
      <c r="H49" s="13"/>
    </row>
    <row r="50" spans="1:8" hidden="1">
      <c r="A50" s="491">
        <v>2</v>
      </c>
      <c r="B50" s="1452"/>
      <c r="C50" s="1452"/>
      <c r="D50" s="502"/>
      <c r="E50" s="502"/>
      <c r="F50" s="13"/>
      <c r="G50" s="13"/>
      <c r="H50" s="13"/>
    </row>
    <row r="51" spans="1:8" hidden="1">
      <c r="A51" s="491">
        <v>3</v>
      </c>
      <c r="B51" s="1452"/>
      <c r="C51" s="1452"/>
      <c r="D51" s="502"/>
      <c r="E51" s="502"/>
      <c r="F51" s="13"/>
      <c r="G51" s="13"/>
      <c r="H51" s="13"/>
    </row>
    <row r="52" spans="1:8" hidden="1">
      <c r="A52" s="491">
        <v>4</v>
      </c>
      <c r="B52" s="1452"/>
      <c r="C52" s="1452"/>
      <c r="D52" s="502"/>
      <c r="E52" s="502"/>
      <c r="F52" s="13"/>
      <c r="G52" s="13"/>
      <c r="H52" s="13"/>
    </row>
    <row r="53" spans="1:8" hidden="1">
      <c r="A53" s="491">
        <v>5</v>
      </c>
      <c r="B53" s="1452"/>
      <c r="C53" s="1452"/>
      <c r="D53" s="502"/>
      <c r="E53" s="502"/>
      <c r="F53" s="13"/>
      <c r="G53" s="13"/>
      <c r="H53" s="13"/>
    </row>
    <row r="54" spans="1:8" hidden="1">
      <c r="A54" s="491">
        <v>6</v>
      </c>
      <c r="B54" s="1452"/>
      <c r="C54" s="1452"/>
      <c r="D54" s="502"/>
      <c r="E54" s="502"/>
      <c r="F54" s="13"/>
      <c r="G54" s="13"/>
      <c r="H54" s="13"/>
    </row>
    <row r="55" spans="1:8" hidden="1">
      <c r="A55" s="493"/>
      <c r="B55" s="493"/>
      <c r="C55" s="493"/>
      <c r="D55" s="493"/>
      <c r="E55" s="493"/>
      <c r="F55" s="13"/>
      <c r="G55" s="13"/>
      <c r="H55" s="13"/>
    </row>
    <row r="56" spans="1:8" ht="15" hidden="1">
      <c r="A56" s="503"/>
      <c r="B56" s="503"/>
      <c r="C56" s="503"/>
      <c r="D56" s="503"/>
      <c r="E56" s="503"/>
      <c r="F56" s="13"/>
      <c r="G56" s="13"/>
      <c r="H56" s="13"/>
    </row>
    <row r="57" spans="1:8" ht="15" hidden="1">
      <c r="A57" s="503" t="s">
        <v>7</v>
      </c>
      <c r="B57" s="51" t="str">
        <f>B29</f>
        <v/>
      </c>
      <c r="C57" s="503" t="s">
        <v>5</v>
      </c>
      <c r="D57" s="503" t="str">
        <f>D29</f>
        <v/>
      </c>
      <c r="E57" s="503"/>
      <c r="F57" s="13"/>
      <c r="G57" s="13"/>
      <c r="H57" s="13"/>
    </row>
    <row r="58" spans="1:8" ht="15" hidden="1">
      <c r="A58" s="503" t="s">
        <v>8</v>
      </c>
      <c r="B58" s="503" t="str">
        <f>B30</f>
        <v/>
      </c>
      <c r="C58" s="503" t="s">
        <v>6</v>
      </c>
      <c r="D58" s="503" t="str">
        <f>D30</f>
        <v/>
      </c>
      <c r="E58" s="503"/>
      <c r="F58" s="13"/>
      <c r="G58" s="13"/>
      <c r="H58" s="13"/>
    </row>
    <row r="59" spans="1:8" ht="15" hidden="1">
      <c r="A59" s="503"/>
      <c r="B59" s="503"/>
      <c r="C59" s="503"/>
      <c r="D59" s="503"/>
      <c r="E59" s="503"/>
      <c r="F59" s="13"/>
      <c r="G59" s="13"/>
      <c r="H59" s="13"/>
    </row>
    <row r="60" spans="1:8" hidden="1">
      <c r="A60" s="9" t="str">
        <f>A32</f>
        <v>Package No. :N2JM/C&amp;M/CS/22(20)</v>
      </c>
      <c r="B60" s="10"/>
      <c r="C60" s="10"/>
      <c r="D60" s="10"/>
      <c r="E60" s="11" t="str">
        <f>E32</f>
        <v>Attachment-17 N2JM/C&amp;M/CS/22(20)</v>
      </c>
      <c r="F60" s="13"/>
      <c r="G60" s="13"/>
      <c r="H60" s="13"/>
    </row>
    <row r="61" spans="1:8" hidden="1">
      <c r="F61" s="13"/>
      <c r="G61" s="13"/>
      <c r="H61" s="13"/>
    </row>
    <row r="62" spans="1:8" ht="15" hidden="1">
      <c r="A62" s="1234" t="str">
        <f>A34</f>
        <v>Renovation of washrooms in GRID Bhawan, RHQ, Jammu</v>
      </c>
      <c r="B62" s="1234"/>
      <c r="C62" s="1234"/>
      <c r="D62" s="1234"/>
      <c r="E62" s="1234"/>
      <c r="F62" s="13"/>
      <c r="G62" s="13"/>
      <c r="H62" s="13"/>
    </row>
    <row r="63" spans="1:8" hidden="1">
      <c r="A63" s="492"/>
      <c r="F63" s="13"/>
      <c r="G63" s="13"/>
      <c r="H63" s="13"/>
    </row>
    <row r="64" spans="1:8" ht="15" hidden="1">
      <c r="A64" s="1228" t="s">
        <v>365</v>
      </c>
      <c r="B64" s="1228"/>
      <c r="C64" s="1228"/>
      <c r="D64" s="1228"/>
      <c r="E64" s="1228"/>
      <c r="F64" s="13"/>
      <c r="G64" s="13"/>
      <c r="H64" s="13"/>
    </row>
    <row r="65" spans="1:8" hidden="1">
      <c r="A65" s="493"/>
      <c r="F65" s="13"/>
      <c r="G65" s="13"/>
      <c r="H65" s="13"/>
    </row>
    <row r="66" spans="1:8" hidden="1">
      <c r="A66" s="21" t="str">
        <f>'Attach 3(JV)'!A15</f>
        <v>Name(s) and Addresse(s) of other partner(s)</v>
      </c>
      <c r="B66" s="493"/>
      <c r="C66" s="493"/>
      <c r="D66" s="6" t="str">
        <f>D7</f>
        <v>To:</v>
      </c>
      <c r="F66" s="13"/>
      <c r="G66" s="13"/>
      <c r="H66" s="13"/>
    </row>
    <row r="67" spans="1:8" hidden="1">
      <c r="A67" s="21" t="str">
        <f>'Attach 3(JV)'!E16</f>
        <v/>
      </c>
      <c r="B67" s="493"/>
      <c r="C67" s="493"/>
      <c r="D67" s="3" t="str">
        <f>D8</f>
        <v>Power Grid Corporation of India Ltd.</v>
      </c>
      <c r="F67" s="13"/>
      <c r="G67" s="13"/>
      <c r="H67" s="13"/>
    </row>
    <row r="68" spans="1:8" hidden="1">
      <c r="A68" s="5" t="s">
        <v>337</v>
      </c>
      <c r="B68" s="1405" t="str">
        <f>'Attach 3(JV)'!E17</f>
        <v/>
      </c>
      <c r="C68" s="1405"/>
      <c r="D68" s="3" t="str">
        <f>D9</f>
        <v>Northern Region Transmission System - II,</v>
      </c>
      <c r="F68" s="13"/>
      <c r="G68" s="13"/>
      <c r="H68" s="13"/>
    </row>
    <row r="69" spans="1:8" hidden="1">
      <c r="A69" s="5" t="s">
        <v>338</v>
      </c>
      <c r="B69" s="1405" t="str">
        <f>'Attach 3(JV)'!E18</f>
        <v/>
      </c>
      <c r="C69" s="1405"/>
      <c r="D69" s="3" t="str">
        <f>D10</f>
        <v>Grid Bhawan, OB-26, Rail Head Complex,</v>
      </c>
      <c r="F69" s="13"/>
      <c r="G69" s="13"/>
      <c r="H69" s="13"/>
    </row>
    <row r="70" spans="1:8" hidden="1">
      <c r="B70" s="1405" t="str">
        <f>'Attach 3(JV)'!E19</f>
        <v/>
      </c>
      <c r="C70" s="1405"/>
      <c r="D70" s="3" t="str">
        <f>D11</f>
        <v>Jammu - 180 012 (J&amp;K)</v>
      </c>
      <c r="F70" s="13"/>
      <c r="G70" s="13"/>
      <c r="H70" s="13"/>
    </row>
    <row r="71" spans="1:8" hidden="1">
      <c r="A71" s="493"/>
      <c r="B71" s="1405" t="str">
        <f>'Attach 3(JV)'!E20</f>
        <v/>
      </c>
      <c r="C71" s="1405"/>
      <c r="D71" s="3"/>
      <c r="F71" s="13"/>
      <c r="G71" s="13"/>
      <c r="H71" s="13"/>
    </row>
    <row r="72" spans="1:8" hidden="1">
      <c r="A72" s="17" t="s">
        <v>332</v>
      </c>
      <c r="D72" s="29"/>
      <c r="F72" s="13"/>
      <c r="G72" s="13"/>
      <c r="H72" s="13"/>
    </row>
    <row r="73" spans="1:8" hidden="1">
      <c r="A73" s="493"/>
      <c r="F73" s="13"/>
      <c r="G73" s="13"/>
      <c r="H73" s="13"/>
    </row>
    <row r="74" spans="1:8" hidden="1">
      <c r="A74" s="1453" t="s">
        <v>366</v>
      </c>
      <c r="B74" s="1453"/>
      <c r="C74" s="1453"/>
      <c r="D74" s="1453"/>
      <c r="E74" s="1453"/>
      <c r="F74" s="13"/>
      <c r="G74" s="13"/>
      <c r="H74" s="13"/>
    </row>
    <row r="75" spans="1:8" hidden="1">
      <c r="A75" s="493"/>
      <c r="B75" s="493"/>
      <c r="C75" s="493"/>
      <c r="D75" s="493"/>
      <c r="E75" s="493"/>
      <c r="F75" s="13"/>
      <c r="G75" s="13"/>
      <c r="H75" s="13"/>
    </row>
    <row r="76" spans="1:8" ht="66" hidden="1">
      <c r="A76" s="490" t="s">
        <v>335</v>
      </c>
      <c r="B76" s="1387" t="s">
        <v>76</v>
      </c>
      <c r="C76" s="1387"/>
      <c r="D76" s="490" t="s">
        <v>77</v>
      </c>
      <c r="E76" s="490" t="s">
        <v>78</v>
      </c>
      <c r="F76" s="13"/>
      <c r="G76" s="13"/>
      <c r="H76" s="13"/>
    </row>
    <row r="77" spans="1:8" hidden="1">
      <c r="A77" s="491">
        <v>1</v>
      </c>
      <c r="B77" s="1452"/>
      <c r="C77" s="1452"/>
      <c r="D77" s="502"/>
      <c r="E77" s="502"/>
      <c r="F77" s="13"/>
      <c r="G77" s="13"/>
      <c r="H77" s="13"/>
    </row>
    <row r="78" spans="1:8" hidden="1">
      <c r="A78" s="491">
        <v>2</v>
      </c>
      <c r="B78" s="1452"/>
      <c r="C78" s="1452"/>
      <c r="D78" s="502"/>
      <c r="E78" s="502"/>
      <c r="F78" s="13"/>
      <c r="G78" s="13"/>
      <c r="H78" s="13"/>
    </row>
    <row r="79" spans="1:8" hidden="1">
      <c r="A79" s="491">
        <v>3</v>
      </c>
      <c r="B79" s="1452"/>
      <c r="C79" s="1452"/>
      <c r="D79" s="502"/>
      <c r="E79" s="502"/>
      <c r="F79" s="13"/>
      <c r="G79" s="13"/>
      <c r="H79" s="13"/>
    </row>
    <row r="80" spans="1:8" hidden="1">
      <c r="A80" s="491">
        <v>4</v>
      </c>
      <c r="B80" s="1452"/>
      <c r="C80" s="1452"/>
      <c r="D80" s="502"/>
      <c r="E80" s="502"/>
      <c r="F80" s="13"/>
      <c r="G80" s="13"/>
      <c r="H80" s="13"/>
    </row>
    <row r="81" spans="1:8" hidden="1">
      <c r="A81" s="491">
        <v>5</v>
      </c>
      <c r="B81" s="1452"/>
      <c r="C81" s="1452"/>
      <c r="D81" s="502"/>
      <c r="E81" s="502"/>
      <c r="F81" s="13"/>
      <c r="G81" s="13"/>
      <c r="H81" s="13"/>
    </row>
    <row r="82" spans="1:8" hidden="1">
      <c r="A82" s="491">
        <v>6</v>
      </c>
      <c r="B82" s="1452"/>
      <c r="C82" s="1452"/>
      <c r="D82" s="502"/>
      <c r="E82" s="502"/>
      <c r="F82" s="13"/>
      <c r="G82" s="13"/>
      <c r="H82" s="13"/>
    </row>
    <row r="83" spans="1:8" hidden="1">
      <c r="A83" s="493"/>
      <c r="B83" s="493"/>
      <c r="C83" s="493"/>
      <c r="D83" s="493"/>
      <c r="E83" s="493"/>
      <c r="F83" s="13"/>
      <c r="G83" s="13"/>
      <c r="H83" s="13"/>
    </row>
    <row r="84" spans="1:8" ht="15" hidden="1">
      <c r="A84" s="503"/>
      <c r="B84" s="503"/>
      <c r="C84" s="503"/>
      <c r="D84" s="503"/>
      <c r="E84" s="503"/>
      <c r="F84" s="13"/>
      <c r="G84" s="13"/>
      <c r="H84" s="13"/>
    </row>
    <row r="85" spans="1:8" ht="15" hidden="1">
      <c r="A85" s="503" t="s">
        <v>7</v>
      </c>
      <c r="B85" s="51" t="str">
        <f>B57</f>
        <v/>
      </c>
      <c r="C85" s="503" t="s">
        <v>5</v>
      </c>
      <c r="D85" s="503" t="str">
        <f>D57</f>
        <v/>
      </c>
      <c r="E85" s="503"/>
      <c r="F85" s="13"/>
      <c r="G85" s="13"/>
      <c r="H85" s="13"/>
    </row>
    <row r="86" spans="1:8" ht="15" hidden="1">
      <c r="A86" s="503" t="s">
        <v>8</v>
      </c>
      <c r="B86" s="503" t="str">
        <f>B58</f>
        <v/>
      </c>
      <c r="C86" s="503" t="s">
        <v>6</v>
      </c>
      <c r="D86" s="503" t="str">
        <f>D58</f>
        <v/>
      </c>
      <c r="E86" s="503"/>
      <c r="F86" s="13"/>
      <c r="G86" s="13"/>
      <c r="H86" s="13"/>
    </row>
    <row r="87" spans="1:8" ht="15" hidden="1">
      <c r="A87" s="503"/>
      <c r="B87" s="503"/>
      <c r="C87" s="503"/>
      <c r="D87" s="503"/>
      <c r="E87" s="503"/>
      <c r="F87" s="13"/>
      <c r="G87" s="13"/>
      <c r="H87" s="13"/>
    </row>
    <row r="88" spans="1:8" hidden="1">
      <c r="A88" s="47"/>
      <c r="B88" s="47"/>
      <c r="C88" s="47"/>
      <c r="D88" s="47"/>
      <c r="E88" s="47"/>
      <c r="F88" s="13"/>
      <c r="G88" s="13"/>
      <c r="H88" s="13"/>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42803FD4-F291-4AEB-9205-0584651DCD41}" showPageBreaks="1" fitToPage="1" printArea="1" hiddenRows="1" state="hidden" view="pageBreakPreview">
      <selection activeCell="F19" sqref="F19"/>
      <pageMargins left="0.7" right="0.7" top="0.75" bottom="0.75" header="0.3" footer="0.3"/>
      <pageSetup paperSize="9" fitToHeight="0" orientation="portrait" r:id="rId1"/>
    </customSheetView>
    <customSheetView guid="{BCCF32CF-6814-4491-B636-EE6659CB2FDB}" showPageBreaks="1" fitToPage="1" printArea="1" hiddenRows="1" state="hidden" view="pageBreakPreview">
      <selection activeCell="F19" sqref="F19"/>
      <pageMargins left="0.7" right="0.7" top="0.75" bottom="0.75" header="0.3" footer="0.3"/>
      <pageSetup paperSize="9" fitToHeight="0" orientation="portrait" r:id="rId2"/>
    </customSheetView>
    <customSheetView guid="{0B294850-FD19-47B3-ACE9-A5EA58FA8F6C}" showPageBreaks="1" fitToPage="1" printArea="1" hiddenRows="1" state="hidden" view="pageBreakPreview">
      <selection activeCell="F19" sqref="F19"/>
      <pageMargins left="0.7" right="0.7" top="0.75" bottom="0.75" header="0.3" footer="0.3"/>
      <pageSetup paperSize="9" fitToHeight="0" orientation="portrait" r:id="rId3"/>
    </customSheetView>
    <customSheetView guid="{B5DDB8B7-72B3-44C4-BA38-BC879DA0D860}" showPageBreaks="1" fitToPage="1" printArea="1" hiddenRows="1" state="hidden" view="pageBreakPreview">
      <selection activeCell="F19" sqref="F19"/>
      <pageMargins left="0.7" right="0.7" top="0.75" bottom="0.75" header="0.3" footer="0.3"/>
      <pageSetup paperSize="9" fitToHeight="0" orientation="portrait" r:id="rId4"/>
    </customSheetView>
    <customSheetView guid="{ADFEEE36-FC64-4164-B026-18EA8FC2BA5B}" showPageBreaks="1" fitToPage="1" printArea="1" hiddenRows="1" state="hidden" view="pageBreakPreview">
      <selection activeCell="F19" sqref="F19"/>
      <pageMargins left="0.7" right="0.7" top="0.75" bottom="0.75" header="0.3" footer="0.3"/>
      <pageSetup paperSize="9" fitToHeight="0" orientation="portrait" r:id="rId5"/>
    </customSheetView>
    <customSheetView guid="{9416EA7C-09DE-4A79-98DC-84D6183EE7EA}" showPageBreaks="1" fitToPage="1" printArea="1" hiddenRows="1" state="hidden" view="pageBreakPreview">
      <selection activeCell="F19" sqref="F19"/>
      <pageMargins left="0.7" right="0.7" top="0.75" bottom="0.75" header="0.3" footer="0.3"/>
      <pageSetup paperSize="9" fitToHeight="0" orientation="portrait" r:id="rId6"/>
    </customSheetView>
    <customSheetView guid="{C7FCA09A-C3E0-4408-81A0-5CFFEB0C6237}" showPageBreaks="1" fitToPage="1" printArea="1" hiddenRows="1" view="pageBreakPreview">
      <selection activeCell="A32" sqref="A32:XFD209"/>
      <pageMargins left="0.7" right="0.7" top="0.75" bottom="0.75" header="0.3" footer="0.3"/>
      <pageSetup paperSize="9" scale="97" fitToHeight="0" orientation="portrait" r:id="rId7"/>
    </customSheetView>
    <customSheetView guid="{088EE4B8-2AB2-4771-AF02-2799FFD209DC}" showPageBreaks="1" fitToPage="1" printArea="1" hiddenRows="1" view="pageBreakPreview" topLeftCell="A19">
      <selection activeCell="A19" sqref="A19:E26"/>
      <pageMargins left="0.7" right="0.7" top="0.75" bottom="0.75" header="0.3" footer="0.3"/>
      <pageSetup paperSize="9" fitToHeight="0" orientation="portrait" r:id="rId8"/>
    </customSheetView>
    <customSheetView guid="{6B3BC699-AF50-49D1-A5D9-04AC9ECA2E6E}" showPageBreaks="1" fitToPage="1" printArea="1" hiddenRows="1" state="hidden" view="pageBreakPreview">
      <selection activeCell="F19" sqref="F19"/>
      <pageMargins left="0.7" right="0.7" top="0.75" bottom="0.75" header="0.3" footer="0.3"/>
      <pageSetup paperSize="9" fitToHeight="0" orientation="portrait" r:id="rId9"/>
    </customSheetView>
    <customSheetView guid="{A59756C1-F119-409F-9749-7E17A89EC99C}" showPageBreaks="1" fitToPage="1" printArea="1" hiddenRows="1" state="hidden" view="pageBreakPreview">
      <selection activeCell="F19" sqref="F19"/>
      <pageMargins left="0.7" right="0.7" top="0.75" bottom="0.75" header="0.3" footer="0.3"/>
      <pageSetup paperSize="9" fitToHeight="0" orientation="portrait" r:id="rId10"/>
    </customSheetView>
    <customSheetView guid="{10D78769-6122-4B7A-A6A3-9E5BCA27938C}" showPageBreaks="1" fitToPage="1" printArea="1" hiddenRows="1" state="hidden" view="pageBreakPreview">
      <selection activeCell="F19" sqref="F19"/>
      <pageMargins left="0.7" right="0.7" top="0.75" bottom="0.75" header="0.3" footer="0.3"/>
      <pageSetup paperSize="9" fitToHeight="0" orientation="portrait" r:id="rId11"/>
    </customSheetView>
    <customSheetView guid="{C418AE7B-D663-4538-8B16-8531F14557D9}" showPageBreaks="1" fitToPage="1" printArea="1" hiddenRows="1" state="hidden" view="pageBreakPreview">
      <selection activeCell="F19" sqref="F19"/>
      <pageMargins left="0.7" right="0.7" top="0.75" bottom="0.75" header="0.3" footer="0.3"/>
      <pageSetup paperSize="9" fitToHeight="0" orientation="portrait" r:id="rId12"/>
    </customSheetView>
    <customSheetView guid="{7D19A8FF-9B46-47E7-A025-8214920F0DEA}" showPageBreaks="1" fitToPage="1" printArea="1" hiddenRows="1" state="hidden" view="pageBreakPreview">
      <selection activeCell="F19" sqref="F19"/>
      <pageMargins left="0.7" right="0.7" top="0.75" bottom="0.75" header="0.3" footer="0.3"/>
      <pageSetup paperSize="9" fitToHeight="0" orientation="portrait" r:id="rId13"/>
    </customSheetView>
    <customSheetView guid="{F4494380-F964-4D0D-9D0A-9EA8E85D4225}" showPageBreaks="1" fitToPage="1" printArea="1" hiddenRows="1" state="hidden" view="pageBreakPreview">
      <selection activeCell="F19" sqref="F19"/>
      <pageMargins left="0.7" right="0.7" top="0.75" bottom="0.75" header="0.3" footer="0.3"/>
      <pageSetup paperSize="9" fitToHeight="0" orientation="portrait" r:id="rId14"/>
    </customSheetView>
    <customSheetView guid="{51E8B268-CD70-41C9-97C5-6867BFB3D174}" showPageBreaks="1" fitToPage="1" printArea="1" hiddenRows="1" state="hidden" view="pageBreakPreview">
      <selection activeCell="F19" sqref="F19"/>
      <pageMargins left="0.7" right="0.7" top="0.75" bottom="0.75" header="0.3" footer="0.3"/>
      <pageSetup paperSize="9" fitToHeight="0" orientation="portrait" r:id="rId15"/>
    </customSheetView>
    <customSheetView guid="{A1254D92-3EE6-40FC-9F9F-6A8DD0D26E07}" showPageBreaks="1" fitToPage="1" printArea="1" hiddenRows="1" state="hidden" view="pageBreakPreview">
      <selection activeCell="F19" sqref="F19"/>
      <pageMargins left="0.7" right="0.7" top="0.75" bottom="0.75" header="0.3" footer="0.3"/>
      <pageSetup paperSize="9" fitToHeight="0" orientation="portrait" r:id="rId16"/>
    </customSheetView>
    <customSheetView guid="{D7CAE235-DD1C-4EEF-899D-8FC939865EF5}" showPageBreaks="1" fitToPage="1" printArea="1" hiddenRows="1" state="hidden" view="pageBreakPreview">
      <selection activeCell="F19" sqref="F19"/>
      <pageMargins left="0.7" right="0.7" top="0.75" bottom="0.75" header="0.3" footer="0.3"/>
      <pageSetup paperSize="9" fitToHeight="0" orientation="portrait" r:id="rId17"/>
    </customSheetView>
    <customSheetView guid="{95DC4E80-4059-4DBD-A03E-19A166873728}" showPageBreaks="1" fitToPage="1" printArea="1" hiddenRows="1" state="hidden" view="pageBreakPreview">
      <selection activeCell="F19" sqref="F19"/>
      <pageMargins left="0.7" right="0.7" top="0.75" bottom="0.75" header="0.3" footer="0.3"/>
      <pageSetup paperSize="9" fitToHeight="0" orientation="portrait" r:id="rId18"/>
    </customSheetView>
  </customSheetViews>
  <mergeCells count="38">
    <mergeCell ref="B82:C82"/>
    <mergeCell ref="B15:E15"/>
    <mergeCell ref="B16:E16"/>
    <mergeCell ref="B76:C76"/>
    <mergeCell ref="B77:C77"/>
    <mergeCell ref="B78:C78"/>
    <mergeCell ref="B79:C79"/>
    <mergeCell ref="B80:C80"/>
    <mergeCell ref="B81:C81"/>
    <mergeCell ref="A64:E64"/>
    <mergeCell ref="B68:C68"/>
    <mergeCell ref="B69:C69"/>
    <mergeCell ref="B70:C70"/>
    <mergeCell ref="B71:C71"/>
    <mergeCell ref="A74:E74"/>
    <mergeCell ref="B50:C50"/>
    <mergeCell ref="B51:C51"/>
    <mergeCell ref="B52:C52"/>
    <mergeCell ref="B53:C53"/>
    <mergeCell ref="B54:C54"/>
    <mergeCell ref="A62:E62"/>
    <mergeCell ref="B49:C49"/>
    <mergeCell ref="A34:E34"/>
    <mergeCell ref="A36:E36"/>
    <mergeCell ref="B40:C40"/>
    <mergeCell ref="B12:C12"/>
    <mergeCell ref="B41:C41"/>
    <mergeCell ref="B42:C42"/>
    <mergeCell ref="B43:C43"/>
    <mergeCell ref="A46:E46"/>
    <mergeCell ref="B48:C48"/>
    <mergeCell ref="B11:C11"/>
    <mergeCell ref="A27:E27"/>
    <mergeCell ref="A3:E3"/>
    <mergeCell ref="A5:E5"/>
    <mergeCell ref="A8:C8"/>
    <mergeCell ref="B9:C9"/>
    <mergeCell ref="B10:C10"/>
  </mergeCells>
  <conditionalFormatting sqref="B58:B59 A32:A59 C32:E59 B32:B56 A84:A88 C84:E88 B84 B86:B88">
    <cfRule type="expression" dxfId="12" priority="1" stopIfTrue="1">
      <formula>$Z$2&lt;1</formula>
    </cfRule>
  </conditionalFormatting>
  <conditionalFormatting sqref="A60:E83">
    <cfRule type="expression" dxfId="11" priority="2" stopIfTrue="1">
      <formula>$Z$2&lt;2</formula>
    </cfRule>
  </conditionalFormatting>
  <pageMargins left="0.7" right="0.7" top="0.75" bottom="0.75" header="0.3" footer="0.3"/>
  <pageSetup paperSize="9" fitToHeight="0" orientation="portrait" r:id="rId19"/>
  <drawing r:id="rId2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Z209"/>
  <sheetViews>
    <sheetView view="pageBreakPreview" zoomScale="90" zoomScaleNormal="100" zoomScaleSheetLayoutView="90" workbookViewId="0">
      <selection activeCell="A19" sqref="A19"/>
    </sheetView>
  </sheetViews>
  <sheetFormatPr defaultRowHeight="16.5"/>
  <cols>
    <col min="1" max="2" width="16.28515625" style="752" customWidth="1"/>
    <col min="3" max="3" width="19.7109375" style="752" customWidth="1"/>
    <col min="4" max="4" width="22.7109375" style="752" customWidth="1"/>
    <col min="5" max="5" width="28.42578125" style="752" customWidth="1"/>
    <col min="6" max="8" width="9.140625" style="750"/>
    <col min="9" max="256" width="9.140625" style="751"/>
    <col min="257" max="258" width="16.28515625" style="751" customWidth="1"/>
    <col min="259" max="259" width="19.7109375" style="751" customWidth="1"/>
    <col min="260" max="260" width="22.7109375" style="751" customWidth="1"/>
    <col min="261" max="261" width="28.42578125" style="751" customWidth="1"/>
    <col min="262" max="512" width="9.140625" style="751"/>
    <col min="513" max="514" width="16.28515625" style="751" customWidth="1"/>
    <col min="515" max="515" width="19.7109375" style="751" customWidth="1"/>
    <col min="516" max="516" width="22.7109375" style="751" customWidth="1"/>
    <col min="517" max="517" width="28.42578125" style="751" customWidth="1"/>
    <col min="518" max="768" width="9.140625" style="751"/>
    <col min="769" max="770" width="16.28515625" style="751" customWidth="1"/>
    <col min="771" max="771" width="19.7109375" style="751" customWidth="1"/>
    <col min="772" max="772" width="22.7109375" style="751" customWidth="1"/>
    <col min="773" max="773" width="28.42578125" style="751" customWidth="1"/>
    <col min="774" max="1024" width="9.140625" style="751"/>
    <col min="1025" max="1026" width="16.28515625" style="751" customWidth="1"/>
    <col min="1027" max="1027" width="19.7109375" style="751" customWidth="1"/>
    <col min="1028" max="1028" width="22.7109375" style="751" customWidth="1"/>
    <col min="1029" max="1029" width="28.42578125" style="751" customWidth="1"/>
    <col min="1030" max="1280" width="9.140625" style="751"/>
    <col min="1281" max="1282" width="16.28515625" style="751" customWidth="1"/>
    <col min="1283" max="1283" width="19.7109375" style="751" customWidth="1"/>
    <col min="1284" max="1284" width="22.7109375" style="751" customWidth="1"/>
    <col min="1285" max="1285" width="28.42578125" style="751" customWidth="1"/>
    <col min="1286" max="1536" width="9.140625" style="751"/>
    <col min="1537" max="1538" width="16.28515625" style="751" customWidth="1"/>
    <col min="1539" max="1539" width="19.7109375" style="751" customWidth="1"/>
    <col min="1540" max="1540" width="22.7109375" style="751" customWidth="1"/>
    <col min="1541" max="1541" width="28.42578125" style="751" customWidth="1"/>
    <col min="1542" max="1792" width="9.140625" style="751"/>
    <col min="1793" max="1794" width="16.28515625" style="751" customWidth="1"/>
    <col min="1795" max="1795" width="19.7109375" style="751" customWidth="1"/>
    <col min="1796" max="1796" width="22.7109375" style="751" customWidth="1"/>
    <col min="1797" max="1797" width="28.42578125" style="751" customWidth="1"/>
    <col min="1798" max="2048" width="9.140625" style="751"/>
    <col min="2049" max="2050" width="16.28515625" style="751" customWidth="1"/>
    <col min="2051" max="2051" width="19.7109375" style="751" customWidth="1"/>
    <col min="2052" max="2052" width="22.7109375" style="751" customWidth="1"/>
    <col min="2053" max="2053" width="28.42578125" style="751" customWidth="1"/>
    <col min="2054" max="2304" width="9.140625" style="751"/>
    <col min="2305" max="2306" width="16.28515625" style="751" customWidth="1"/>
    <col min="2307" max="2307" width="19.7109375" style="751" customWidth="1"/>
    <col min="2308" max="2308" width="22.7109375" style="751" customWidth="1"/>
    <col min="2309" max="2309" width="28.42578125" style="751" customWidth="1"/>
    <col min="2310" max="2560" width="9.140625" style="751"/>
    <col min="2561" max="2562" width="16.28515625" style="751" customWidth="1"/>
    <col min="2563" max="2563" width="19.7109375" style="751" customWidth="1"/>
    <col min="2564" max="2564" width="22.7109375" style="751" customWidth="1"/>
    <col min="2565" max="2565" width="28.42578125" style="751" customWidth="1"/>
    <col min="2566" max="2816" width="9.140625" style="751"/>
    <col min="2817" max="2818" width="16.28515625" style="751" customWidth="1"/>
    <col min="2819" max="2819" width="19.7109375" style="751" customWidth="1"/>
    <col min="2820" max="2820" width="22.7109375" style="751" customWidth="1"/>
    <col min="2821" max="2821" width="28.42578125" style="751" customWidth="1"/>
    <col min="2822" max="3072" width="9.140625" style="751"/>
    <col min="3073" max="3074" width="16.28515625" style="751" customWidth="1"/>
    <col min="3075" max="3075" width="19.7109375" style="751" customWidth="1"/>
    <col min="3076" max="3076" width="22.7109375" style="751" customWidth="1"/>
    <col min="3077" max="3077" width="28.42578125" style="751" customWidth="1"/>
    <col min="3078" max="3328" width="9.140625" style="751"/>
    <col min="3329" max="3330" width="16.28515625" style="751" customWidth="1"/>
    <col min="3331" max="3331" width="19.7109375" style="751" customWidth="1"/>
    <col min="3332" max="3332" width="22.7109375" style="751" customWidth="1"/>
    <col min="3333" max="3333" width="28.42578125" style="751" customWidth="1"/>
    <col min="3334" max="3584" width="9.140625" style="751"/>
    <col min="3585" max="3586" width="16.28515625" style="751" customWidth="1"/>
    <col min="3587" max="3587" width="19.7109375" style="751" customWidth="1"/>
    <col min="3588" max="3588" width="22.7109375" style="751" customWidth="1"/>
    <col min="3589" max="3589" width="28.42578125" style="751" customWidth="1"/>
    <col min="3590" max="3840" width="9.140625" style="751"/>
    <col min="3841" max="3842" width="16.28515625" style="751" customWidth="1"/>
    <col min="3843" max="3843" width="19.7109375" style="751" customWidth="1"/>
    <col min="3844" max="3844" width="22.7109375" style="751" customWidth="1"/>
    <col min="3845" max="3845" width="28.42578125" style="751" customWidth="1"/>
    <col min="3846" max="4096" width="9.140625" style="751"/>
    <col min="4097" max="4098" width="16.28515625" style="751" customWidth="1"/>
    <col min="4099" max="4099" width="19.7109375" style="751" customWidth="1"/>
    <col min="4100" max="4100" width="22.7109375" style="751" customWidth="1"/>
    <col min="4101" max="4101" width="28.42578125" style="751" customWidth="1"/>
    <col min="4102" max="4352" width="9.140625" style="751"/>
    <col min="4353" max="4354" width="16.28515625" style="751" customWidth="1"/>
    <col min="4355" max="4355" width="19.7109375" style="751" customWidth="1"/>
    <col min="4356" max="4356" width="22.7109375" style="751" customWidth="1"/>
    <col min="4357" max="4357" width="28.42578125" style="751" customWidth="1"/>
    <col min="4358" max="4608" width="9.140625" style="751"/>
    <col min="4609" max="4610" width="16.28515625" style="751" customWidth="1"/>
    <col min="4611" max="4611" width="19.7109375" style="751" customWidth="1"/>
    <col min="4612" max="4612" width="22.7109375" style="751" customWidth="1"/>
    <col min="4613" max="4613" width="28.42578125" style="751" customWidth="1"/>
    <col min="4614" max="4864" width="9.140625" style="751"/>
    <col min="4865" max="4866" width="16.28515625" style="751" customWidth="1"/>
    <col min="4867" max="4867" width="19.7109375" style="751" customWidth="1"/>
    <col min="4868" max="4868" width="22.7109375" style="751" customWidth="1"/>
    <col min="4869" max="4869" width="28.42578125" style="751" customWidth="1"/>
    <col min="4870" max="5120" width="9.140625" style="751"/>
    <col min="5121" max="5122" width="16.28515625" style="751" customWidth="1"/>
    <col min="5123" max="5123" width="19.7109375" style="751" customWidth="1"/>
    <col min="5124" max="5124" width="22.7109375" style="751" customWidth="1"/>
    <col min="5125" max="5125" width="28.42578125" style="751" customWidth="1"/>
    <col min="5126" max="5376" width="9.140625" style="751"/>
    <col min="5377" max="5378" width="16.28515625" style="751" customWidth="1"/>
    <col min="5379" max="5379" width="19.7109375" style="751" customWidth="1"/>
    <col min="5380" max="5380" width="22.7109375" style="751" customWidth="1"/>
    <col min="5381" max="5381" width="28.42578125" style="751" customWidth="1"/>
    <col min="5382" max="5632" width="9.140625" style="751"/>
    <col min="5633" max="5634" width="16.28515625" style="751" customWidth="1"/>
    <col min="5635" max="5635" width="19.7109375" style="751" customWidth="1"/>
    <col min="5636" max="5636" width="22.7109375" style="751" customWidth="1"/>
    <col min="5637" max="5637" width="28.42578125" style="751" customWidth="1"/>
    <col min="5638" max="5888" width="9.140625" style="751"/>
    <col min="5889" max="5890" width="16.28515625" style="751" customWidth="1"/>
    <col min="5891" max="5891" width="19.7109375" style="751" customWidth="1"/>
    <col min="5892" max="5892" width="22.7109375" style="751" customWidth="1"/>
    <col min="5893" max="5893" width="28.42578125" style="751" customWidth="1"/>
    <col min="5894" max="6144" width="9.140625" style="751"/>
    <col min="6145" max="6146" width="16.28515625" style="751" customWidth="1"/>
    <col min="6147" max="6147" width="19.7109375" style="751" customWidth="1"/>
    <col min="6148" max="6148" width="22.7109375" style="751" customWidth="1"/>
    <col min="6149" max="6149" width="28.42578125" style="751" customWidth="1"/>
    <col min="6150" max="6400" width="9.140625" style="751"/>
    <col min="6401" max="6402" width="16.28515625" style="751" customWidth="1"/>
    <col min="6403" max="6403" width="19.7109375" style="751" customWidth="1"/>
    <col min="6404" max="6404" width="22.7109375" style="751" customWidth="1"/>
    <col min="6405" max="6405" width="28.42578125" style="751" customWidth="1"/>
    <col min="6406" max="6656" width="9.140625" style="751"/>
    <col min="6657" max="6658" width="16.28515625" style="751" customWidth="1"/>
    <col min="6659" max="6659" width="19.7109375" style="751" customWidth="1"/>
    <col min="6660" max="6660" width="22.7109375" style="751" customWidth="1"/>
    <col min="6661" max="6661" width="28.42578125" style="751" customWidth="1"/>
    <col min="6662" max="6912" width="9.140625" style="751"/>
    <col min="6913" max="6914" width="16.28515625" style="751" customWidth="1"/>
    <col min="6915" max="6915" width="19.7109375" style="751" customWidth="1"/>
    <col min="6916" max="6916" width="22.7109375" style="751" customWidth="1"/>
    <col min="6917" max="6917" width="28.42578125" style="751" customWidth="1"/>
    <col min="6918" max="7168" width="9.140625" style="751"/>
    <col min="7169" max="7170" width="16.28515625" style="751" customWidth="1"/>
    <col min="7171" max="7171" width="19.7109375" style="751" customWidth="1"/>
    <col min="7172" max="7172" width="22.7109375" style="751" customWidth="1"/>
    <col min="7173" max="7173" width="28.42578125" style="751" customWidth="1"/>
    <col min="7174" max="7424" width="9.140625" style="751"/>
    <col min="7425" max="7426" width="16.28515625" style="751" customWidth="1"/>
    <col min="7427" max="7427" width="19.7109375" style="751" customWidth="1"/>
    <col min="7428" max="7428" width="22.7109375" style="751" customWidth="1"/>
    <col min="7429" max="7429" width="28.42578125" style="751" customWidth="1"/>
    <col min="7430" max="7680" width="9.140625" style="751"/>
    <col min="7681" max="7682" width="16.28515625" style="751" customWidth="1"/>
    <col min="7683" max="7683" width="19.7109375" style="751" customWidth="1"/>
    <col min="7684" max="7684" width="22.7109375" style="751" customWidth="1"/>
    <col min="7685" max="7685" width="28.42578125" style="751" customWidth="1"/>
    <col min="7686" max="7936" width="9.140625" style="751"/>
    <col min="7937" max="7938" width="16.28515625" style="751" customWidth="1"/>
    <col min="7939" max="7939" width="19.7109375" style="751" customWidth="1"/>
    <col min="7940" max="7940" width="22.7109375" style="751" customWidth="1"/>
    <col min="7941" max="7941" width="28.42578125" style="751" customWidth="1"/>
    <col min="7942" max="8192" width="9.140625" style="751"/>
    <col min="8193" max="8194" width="16.28515625" style="751" customWidth="1"/>
    <col min="8195" max="8195" width="19.7109375" style="751" customWidth="1"/>
    <col min="8196" max="8196" width="22.7109375" style="751" customWidth="1"/>
    <col min="8197" max="8197" width="28.42578125" style="751" customWidth="1"/>
    <col min="8198" max="8448" width="9.140625" style="751"/>
    <col min="8449" max="8450" width="16.28515625" style="751" customWidth="1"/>
    <col min="8451" max="8451" width="19.7109375" style="751" customWidth="1"/>
    <col min="8452" max="8452" width="22.7109375" style="751" customWidth="1"/>
    <col min="8453" max="8453" width="28.42578125" style="751" customWidth="1"/>
    <col min="8454" max="8704" width="9.140625" style="751"/>
    <col min="8705" max="8706" width="16.28515625" style="751" customWidth="1"/>
    <col min="8707" max="8707" width="19.7109375" style="751" customWidth="1"/>
    <col min="8708" max="8708" width="22.7109375" style="751" customWidth="1"/>
    <col min="8709" max="8709" width="28.42578125" style="751" customWidth="1"/>
    <col min="8710" max="8960" width="9.140625" style="751"/>
    <col min="8961" max="8962" width="16.28515625" style="751" customWidth="1"/>
    <col min="8963" max="8963" width="19.7109375" style="751" customWidth="1"/>
    <col min="8964" max="8964" width="22.7109375" style="751" customWidth="1"/>
    <col min="8965" max="8965" width="28.42578125" style="751" customWidth="1"/>
    <col min="8966" max="9216" width="9.140625" style="751"/>
    <col min="9217" max="9218" width="16.28515625" style="751" customWidth="1"/>
    <col min="9219" max="9219" width="19.7109375" style="751" customWidth="1"/>
    <col min="9220" max="9220" width="22.7109375" style="751" customWidth="1"/>
    <col min="9221" max="9221" width="28.42578125" style="751" customWidth="1"/>
    <col min="9222" max="9472" width="9.140625" style="751"/>
    <col min="9473" max="9474" width="16.28515625" style="751" customWidth="1"/>
    <col min="9475" max="9475" width="19.7109375" style="751" customWidth="1"/>
    <col min="9476" max="9476" width="22.7109375" style="751" customWidth="1"/>
    <col min="9477" max="9477" width="28.42578125" style="751" customWidth="1"/>
    <col min="9478" max="9728" width="9.140625" style="751"/>
    <col min="9729" max="9730" width="16.28515625" style="751" customWidth="1"/>
    <col min="9731" max="9731" width="19.7109375" style="751" customWidth="1"/>
    <col min="9732" max="9732" width="22.7109375" style="751" customWidth="1"/>
    <col min="9733" max="9733" width="28.42578125" style="751" customWidth="1"/>
    <col min="9734" max="9984" width="9.140625" style="751"/>
    <col min="9985" max="9986" width="16.28515625" style="751" customWidth="1"/>
    <col min="9987" max="9987" width="19.7109375" style="751" customWidth="1"/>
    <col min="9988" max="9988" width="22.7109375" style="751" customWidth="1"/>
    <col min="9989" max="9989" width="28.42578125" style="751" customWidth="1"/>
    <col min="9990" max="10240" width="9.140625" style="751"/>
    <col min="10241" max="10242" width="16.28515625" style="751" customWidth="1"/>
    <col min="10243" max="10243" width="19.7109375" style="751" customWidth="1"/>
    <col min="10244" max="10244" width="22.7109375" style="751" customWidth="1"/>
    <col min="10245" max="10245" width="28.42578125" style="751" customWidth="1"/>
    <col min="10246" max="10496" width="9.140625" style="751"/>
    <col min="10497" max="10498" width="16.28515625" style="751" customWidth="1"/>
    <col min="10499" max="10499" width="19.7109375" style="751" customWidth="1"/>
    <col min="10500" max="10500" width="22.7109375" style="751" customWidth="1"/>
    <col min="10501" max="10501" width="28.42578125" style="751" customWidth="1"/>
    <col min="10502" max="10752" width="9.140625" style="751"/>
    <col min="10753" max="10754" width="16.28515625" style="751" customWidth="1"/>
    <col min="10755" max="10755" width="19.7109375" style="751" customWidth="1"/>
    <col min="10756" max="10756" width="22.7109375" style="751" customWidth="1"/>
    <col min="10757" max="10757" width="28.42578125" style="751" customWidth="1"/>
    <col min="10758" max="11008" width="9.140625" style="751"/>
    <col min="11009" max="11010" width="16.28515625" style="751" customWidth="1"/>
    <col min="11011" max="11011" width="19.7109375" style="751" customWidth="1"/>
    <col min="11012" max="11012" width="22.7109375" style="751" customWidth="1"/>
    <col min="11013" max="11013" width="28.42578125" style="751" customWidth="1"/>
    <col min="11014" max="11264" width="9.140625" style="751"/>
    <col min="11265" max="11266" width="16.28515625" style="751" customWidth="1"/>
    <col min="11267" max="11267" width="19.7109375" style="751" customWidth="1"/>
    <col min="11268" max="11268" width="22.7109375" style="751" customWidth="1"/>
    <col min="11269" max="11269" width="28.42578125" style="751" customWidth="1"/>
    <col min="11270" max="11520" width="9.140625" style="751"/>
    <col min="11521" max="11522" width="16.28515625" style="751" customWidth="1"/>
    <col min="11523" max="11523" width="19.7109375" style="751" customWidth="1"/>
    <col min="11524" max="11524" width="22.7109375" style="751" customWidth="1"/>
    <col min="11525" max="11525" width="28.42578125" style="751" customWidth="1"/>
    <col min="11526" max="11776" width="9.140625" style="751"/>
    <col min="11777" max="11778" width="16.28515625" style="751" customWidth="1"/>
    <col min="11779" max="11779" width="19.7109375" style="751" customWidth="1"/>
    <col min="11780" max="11780" width="22.7109375" style="751" customWidth="1"/>
    <col min="11781" max="11781" width="28.42578125" style="751" customWidth="1"/>
    <col min="11782" max="12032" width="9.140625" style="751"/>
    <col min="12033" max="12034" width="16.28515625" style="751" customWidth="1"/>
    <col min="12035" max="12035" width="19.7109375" style="751" customWidth="1"/>
    <col min="12036" max="12036" width="22.7109375" style="751" customWidth="1"/>
    <col min="12037" max="12037" width="28.42578125" style="751" customWidth="1"/>
    <col min="12038" max="12288" width="9.140625" style="751"/>
    <col min="12289" max="12290" width="16.28515625" style="751" customWidth="1"/>
    <col min="12291" max="12291" width="19.7109375" style="751" customWidth="1"/>
    <col min="12292" max="12292" width="22.7109375" style="751" customWidth="1"/>
    <col min="12293" max="12293" width="28.42578125" style="751" customWidth="1"/>
    <col min="12294" max="12544" width="9.140625" style="751"/>
    <col min="12545" max="12546" width="16.28515625" style="751" customWidth="1"/>
    <col min="12547" max="12547" width="19.7109375" style="751" customWidth="1"/>
    <col min="12548" max="12548" width="22.7109375" style="751" customWidth="1"/>
    <col min="12549" max="12549" width="28.42578125" style="751" customWidth="1"/>
    <col min="12550" max="12800" width="9.140625" style="751"/>
    <col min="12801" max="12802" width="16.28515625" style="751" customWidth="1"/>
    <col min="12803" max="12803" width="19.7109375" style="751" customWidth="1"/>
    <col min="12804" max="12804" width="22.7109375" style="751" customWidth="1"/>
    <col min="12805" max="12805" width="28.42578125" style="751" customWidth="1"/>
    <col min="12806" max="13056" width="9.140625" style="751"/>
    <col min="13057" max="13058" width="16.28515625" style="751" customWidth="1"/>
    <col min="13059" max="13059" width="19.7109375" style="751" customWidth="1"/>
    <col min="13060" max="13060" width="22.7109375" style="751" customWidth="1"/>
    <col min="13061" max="13061" width="28.42578125" style="751" customWidth="1"/>
    <col min="13062" max="13312" width="9.140625" style="751"/>
    <col min="13313" max="13314" width="16.28515625" style="751" customWidth="1"/>
    <col min="13315" max="13315" width="19.7109375" style="751" customWidth="1"/>
    <col min="13316" max="13316" width="22.7109375" style="751" customWidth="1"/>
    <col min="13317" max="13317" width="28.42578125" style="751" customWidth="1"/>
    <col min="13318" max="13568" width="9.140625" style="751"/>
    <col min="13569" max="13570" width="16.28515625" style="751" customWidth="1"/>
    <col min="13571" max="13571" width="19.7109375" style="751" customWidth="1"/>
    <col min="13572" max="13572" width="22.7109375" style="751" customWidth="1"/>
    <col min="13573" max="13573" width="28.42578125" style="751" customWidth="1"/>
    <col min="13574" max="13824" width="9.140625" style="751"/>
    <col min="13825" max="13826" width="16.28515625" style="751" customWidth="1"/>
    <col min="13827" max="13827" width="19.7109375" style="751" customWidth="1"/>
    <col min="13828" max="13828" width="22.7109375" style="751" customWidth="1"/>
    <col min="13829" max="13829" width="28.42578125" style="751" customWidth="1"/>
    <col min="13830" max="14080" width="9.140625" style="751"/>
    <col min="14081" max="14082" width="16.28515625" style="751" customWidth="1"/>
    <col min="14083" max="14083" width="19.7109375" style="751" customWidth="1"/>
    <col min="14084" max="14084" width="22.7109375" style="751" customWidth="1"/>
    <col min="14085" max="14085" width="28.42578125" style="751" customWidth="1"/>
    <col min="14086" max="14336" width="9.140625" style="751"/>
    <col min="14337" max="14338" width="16.28515625" style="751" customWidth="1"/>
    <col min="14339" max="14339" width="19.7109375" style="751" customWidth="1"/>
    <col min="14340" max="14340" width="22.7109375" style="751" customWidth="1"/>
    <col min="14341" max="14341" width="28.42578125" style="751" customWidth="1"/>
    <col min="14342" max="14592" width="9.140625" style="751"/>
    <col min="14593" max="14594" width="16.28515625" style="751" customWidth="1"/>
    <col min="14595" max="14595" width="19.7109375" style="751" customWidth="1"/>
    <col min="14596" max="14596" width="22.7109375" style="751" customWidth="1"/>
    <col min="14597" max="14597" width="28.42578125" style="751" customWidth="1"/>
    <col min="14598" max="14848" width="9.140625" style="751"/>
    <col min="14849" max="14850" width="16.28515625" style="751" customWidth="1"/>
    <col min="14851" max="14851" width="19.7109375" style="751" customWidth="1"/>
    <col min="14852" max="14852" width="22.7109375" style="751" customWidth="1"/>
    <col min="14853" max="14853" width="28.42578125" style="751" customWidth="1"/>
    <col min="14854" max="15104" width="9.140625" style="751"/>
    <col min="15105" max="15106" width="16.28515625" style="751" customWidth="1"/>
    <col min="15107" max="15107" width="19.7109375" style="751" customWidth="1"/>
    <col min="15108" max="15108" width="22.7109375" style="751" customWidth="1"/>
    <col min="15109" max="15109" width="28.42578125" style="751" customWidth="1"/>
    <col min="15110" max="15360" width="9.140625" style="751"/>
    <col min="15361" max="15362" width="16.28515625" style="751" customWidth="1"/>
    <col min="15363" max="15363" width="19.7109375" style="751" customWidth="1"/>
    <col min="15364" max="15364" width="22.7109375" style="751" customWidth="1"/>
    <col min="15365" max="15365" width="28.42578125" style="751" customWidth="1"/>
    <col min="15366" max="15616" width="9.140625" style="751"/>
    <col min="15617" max="15618" width="16.28515625" style="751" customWidth="1"/>
    <col min="15619" max="15619" width="19.7109375" style="751" customWidth="1"/>
    <col min="15620" max="15620" width="22.7109375" style="751" customWidth="1"/>
    <col min="15621" max="15621" width="28.42578125" style="751" customWidth="1"/>
    <col min="15622" max="15872" width="9.140625" style="751"/>
    <col min="15873" max="15874" width="16.28515625" style="751" customWidth="1"/>
    <col min="15875" max="15875" width="19.7109375" style="751" customWidth="1"/>
    <col min="15876" max="15876" width="22.7109375" style="751" customWidth="1"/>
    <col min="15877" max="15877" width="28.42578125" style="751" customWidth="1"/>
    <col min="15878" max="16128" width="9.140625" style="751"/>
    <col min="16129" max="16130" width="16.28515625" style="751" customWidth="1"/>
    <col min="16131" max="16131" width="19.7109375" style="751" customWidth="1"/>
    <col min="16132" max="16132" width="22.7109375" style="751" customWidth="1"/>
    <col min="16133" max="16133" width="28.42578125" style="751" customWidth="1"/>
    <col min="16134" max="16384" width="9.140625" style="751"/>
  </cols>
  <sheetData>
    <row r="1" spans="1:26">
      <c r="A1" s="646" t="str">
        <f>'Attach 16'!A1</f>
        <v>Package No. :N2JM/C&amp;M/CS/22(20)</v>
      </c>
      <c r="B1" s="748"/>
      <c r="C1" s="748"/>
      <c r="D1" s="748"/>
      <c r="E1" s="749" t="s">
        <v>770</v>
      </c>
    </row>
    <row r="2" spans="1:26" ht="10.5" customHeight="1">
      <c r="Z2" s="753">
        <f>'[3]Attach 3(JV)'!Z2</f>
        <v>0</v>
      </c>
    </row>
    <row r="3" spans="1:26" ht="32.450000000000003" customHeight="1">
      <c r="A3" s="1462" t="str">
        <f>'Attach 16'!A3:L3</f>
        <v>Renovation of washrooms in GRID Bhawan, RHQ, Jammu</v>
      </c>
      <c r="B3" s="1462"/>
      <c r="C3" s="1462"/>
      <c r="D3" s="1462"/>
      <c r="E3" s="1462"/>
      <c r="F3" s="754"/>
      <c r="G3" s="755"/>
      <c r="H3" s="754"/>
    </row>
    <row r="4" spans="1:26" ht="10.5" customHeight="1">
      <c r="A4" s="756"/>
      <c r="H4" s="18"/>
      <c r="I4" s="2"/>
    </row>
    <row r="5" spans="1:26" ht="19.5" customHeight="1">
      <c r="A5" s="1458" t="s">
        <v>583</v>
      </c>
      <c r="B5" s="1458"/>
      <c r="C5" s="1458"/>
      <c r="D5" s="1458"/>
      <c r="E5" s="1458"/>
      <c r="F5" s="757"/>
      <c r="H5" s="18"/>
      <c r="I5" s="4"/>
    </row>
    <row r="6" spans="1:26" ht="7.5" customHeight="1">
      <c r="A6" s="663"/>
      <c r="H6" s="18"/>
      <c r="I6" s="4"/>
    </row>
    <row r="7" spans="1:26" ht="19.5" customHeight="1">
      <c r="A7" s="758" t="str">
        <f>'Attach 16'!A7</f>
        <v>Bidder’s Name and Address (Sole Bidder) :</v>
      </c>
      <c r="B7" s="663"/>
      <c r="C7" s="663"/>
      <c r="D7" s="6" t="str">
        <f>'[3]Attach 3(JV)'!E7</f>
        <v>To:</v>
      </c>
      <c r="H7" s="18"/>
      <c r="I7" s="4"/>
    </row>
    <row r="8" spans="1:26" ht="19.5" customHeight="1">
      <c r="A8" s="1463" t="str">
        <f>'Attach 16'!A8:F8</f>
        <v/>
      </c>
      <c r="B8" s="1463"/>
      <c r="C8" s="1463"/>
      <c r="D8" s="3" t="str">
        <f>'Attach 3(JV)'!E8</f>
        <v>Power Grid Corporation of India Ltd.</v>
      </c>
      <c r="H8" s="18"/>
      <c r="I8" s="4"/>
    </row>
    <row r="9" spans="1:26" ht="19.5" customHeight="1">
      <c r="A9" s="5" t="s">
        <v>337</v>
      </c>
      <c r="B9" s="1405" t="str">
        <f>'Attach 16'!B9:F9</f>
        <v/>
      </c>
      <c r="C9" s="1405"/>
      <c r="D9" s="3" t="str">
        <f>'Attach 3(JV)'!E9</f>
        <v>Northern Region Transmission System - II,</v>
      </c>
      <c r="H9" s="18"/>
      <c r="I9" s="4"/>
    </row>
    <row r="10" spans="1:26" ht="19.5" customHeight="1">
      <c r="A10" s="5" t="s">
        <v>338</v>
      </c>
      <c r="B10" s="1405" t="str">
        <f>'Attach 16'!B10:F10</f>
        <v/>
      </c>
      <c r="C10" s="1405"/>
      <c r="D10" s="3" t="str">
        <f>'Attach 3(JV)'!E10</f>
        <v>Grid Bhawan, OB-26, Rail Head Complex,</v>
      </c>
      <c r="H10" s="18"/>
      <c r="I10" s="4"/>
    </row>
    <row r="11" spans="1:26" ht="19.5" customHeight="1">
      <c r="B11" s="1405" t="str">
        <f>'Attach 16'!B11:F11</f>
        <v/>
      </c>
      <c r="C11" s="1405"/>
      <c r="D11" s="3" t="str">
        <f>'Attach 3(JV)'!E11</f>
        <v>Jammu - 180 012 (J&amp;K)</v>
      </c>
    </row>
    <row r="12" spans="1:26" ht="19.5" customHeight="1">
      <c r="A12" s="663"/>
      <c r="B12" s="1405" t="str">
        <f>'Attach 16'!B12:F12</f>
        <v/>
      </c>
      <c r="C12" s="1405"/>
      <c r="D12" s="3"/>
    </row>
    <row r="13" spans="1:26" ht="19.5" customHeight="1">
      <c r="A13" s="752" t="s">
        <v>332</v>
      </c>
      <c r="D13" s="759"/>
    </row>
    <row r="14" spans="1:26" ht="9.9499999999999993" customHeight="1">
      <c r="A14" s="663"/>
    </row>
    <row r="15" spans="1:26" ht="113.25" customHeight="1">
      <c r="A15" s="760">
        <v>1</v>
      </c>
      <c r="B15" s="1459" t="s">
        <v>787</v>
      </c>
      <c r="C15" s="1459"/>
      <c r="D15" s="1459"/>
      <c r="E15" s="1459"/>
      <c r="F15" s="761"/>
      <c r="G15" s="761"/>
      <c r="H15" s="761"/>
    </row>
    <row r="16" spans="1:26" ht="57" customHeight="1">
      <c r="A16" s="760">
        <v>2</v>
      </c>
      <c r="B16" s="1460" t="s">
        <v>585</v>
      </c>
      <c r="C16" s="1460"/>
      <c r="D16" s="1460"/>
      <c r="E16" s="1460"/>
      <c r="F16" s="761"/>
      <c r="G16" s="761"/>
      <c r="H16" s="761"/>
    </row>
    <row r="17" spans="1:13" ht="19.5" customHeight="1">
      <c r="A17" s="663"/>
      <c r="B17" s="663"/>
      <c r="C17" s="663"/>
      <c r="D17" s="663"/>
      <c r="E17" s="663"/>
      <c r="F17" s="761"/>
      <c r="G17" s="761"/>
      <c r="H17" s="761"/>
    </row>
    <row r="18" spans="1:13" s="750" customFormat="1" ht="97.5" customHeight="1">
      <c r="A18" s="762" t="s">
        <v>586</v>
      </c>
      <c r="B18" s="763" t="s">
        <v>335</v>
      </c>
      <c r="C18" s="763" t="s">
        <v>587</v>
      </c>
      <c r="D18" s="762" t="s">
        <v>588</v>
      </c>
      <c r="E18" s="762" t="s">
        <v>589</v>
      </c>
      <c r="G18" s="761"/>
      <c r="H18" s="761"/>
    </row>
    <row r="19" spans="1:13">
      <c r="A19" s="764"/>
      <c r="B19" s="765"/>
      <c r="C19" s="765"/>
      <c r="D19" s="766"/>
      <c r="E19" s="766"/>
      <c r="F19" s="761"/>
      <c r="G19" s="761"/>
      <c r="H19" s="761"/>
    </row>
    <row r="20" spans="1:13">
      <c r="A20" s="764"/>
      <c r="B20" s="765"/>
      <c r="C20" s="765"/>
      <c r="D20" s="766"/>
      <c r="E20" s="766"/>
      <c r="F20" s="761"/>
      <c r="G20" s="761"/>
      <c r="H20" s="761"/>
    </row>
    <row r="21" spans="1:13">
      <c r="A21" s="764"/>
      <c r="B21" s="765"/>
      <c r="C21" s="765"/>
      <c r="D21" s="766"/>
      <c r="E21" s="766"/>
      <c r="F21" s="761"/>
      <c r="G21" s="761"/>
      <c r="H21" s="761"/>
    </row>
    <row r="22" spans="1:13">
      <c r="A22" s="764"/>
      <c r="B22" s="765"/>
      <c r="C22" s="765"/>
      <c r="D22" s="766"/>
      <c r="E22" s="766"/>
      <c r="F22" s="761"/>
      <c r="G22" s="761"/>
      <c r="H22" s="761"/>
    </row>
    <row r="23" spans="1:13">
      <c r="A23" s="764"/>
      <c r="B23" s="765"/>
      <c r="C23" s="765"/>
      <c r="D23" s="766"/>
      <c r="E23" s="766"/>
      <c r="F23" s="761"/>
      <c r="G23" s="761"/>
      <c r="H23" s="761"/>
      <c r="M23" s="784"/>
    </row>
    <row r="24" spans="1:13">
      <c r="A24" s="764"/>
      <c r="B24" s="765"/>
      <c r="C24" s="765"/>
      <c r="D24" s="766"/>
      <c r="E24" s="766"/>
      <c r="F24" s="761"/>
      <c r="G24" s="761"/>
      <c r="H24" s="761"/>
    </row>
    <row r="25" spans="1:13" ht="6" customHeight="1">
      <c r="A25" s="767"/>
      <c r="B25" s="768"/>
      <c r="C25" s="768"/>
      <c r="D25" s="769"/>
      <c r="E25" s="769"/>
      <c r="F25" s="761"/>
      <c r="G25" s="761"/>
      <c r="H25" s="761"/>
    </row>
    <row r="26" spans="1:13" ht="0.6" hidden="1" customHeight="1">
      <c r="A26" s="770"/>
      <c r="B26" s="771"/>
      <c r="C26" s="771"/>
      <c r="D26" s="772"/>
      <c r="E26" s="772"/>
      <c r="F26" s="761"/>
      <c r="G26" s="761"/>
      <c r="H26" s="761"/>
    </row>
    <row r="27" spans="1:13" ht="48.75" customHeight="1">
      <c r="A27" s="1461" t="s">
        <v>590</v>
      </c>
      <c r="B27" s="1461"/>
      <c r="C27" s="1461"/>
      <c r="D27" s="1461"/>
      <c r="E27" s="1461"/>
      <c r="F27" s="761"/>
      <c r="G27" s="761"/>
      <c r="H27" s="761"/>
    </row>
    <row r="28" spans="1:13">
      <c r="C28" s="773"/>
    </row>
    <row r="29" spans="1:13">
      <c r="A29" s="774" t="s">
        <v>7</v>
      </c>
      <c r="B29" s="775" t="str">
        <f>'Attach 15'!B81</f>
        <v/>
      </c>
      <c r="C29" s="773" t="s">
        <v>5</v>
      </c>
      <c r="D29" s="776" t="str">
        <f>'Attach 15'!E81</f>
        <v/>
      </c>
    </row>
    <row r="30" spans="1:13">
      <c r="A30" s="774" t="s">
        <v>8</v>
      </c>
      <c r="B30" s="776" t="str">
        <f>'Attach 15'!B82</f>
        <v/>
      </c>
      <c r="C30" s="773" t="s">
        <v>6</v>
      </c>
      <c r="D30" s="776" t="str">
        <f>'Attach 15'!E82</f>
        <v/>
      </c>
    </row>
    <row r="31" spans="1:13">
      <c r="B31" s="777"/>
      <c r="C31" s="773"/>
      <c r="D31" s="773"/>
      <c r="E31" s="777"/>
    </row>
    <row r="32" spans="1:13" hidden="1">
      <c r="A32" s="778" t="str">
        <f>A1</f>
        <v>Package No. :N2JM/C&amp;M/CS/22(20)</v>
      </c>
      <c r="B32" s="748"/>
      <c r="C32" s="748"/>
      <c r="D32" s="748"/>
      <c r="E32" s="779" t="str">
        <f>E1</f>
        <v xml:space="preserve">Attachment 17 </v>
      </c>
    </row>
    <row r="33" spans="1:8" hidden="1"/>
    <row r="34" spans="1:8" ht="15" hidden="1">
      <c r="A34" s="1457" t="str">
        <f>A3</f>
        <v>Renovation of washrooms in GRID Bhawan, RHQ, Jammu</v>
      </c>
      <c r="B34" s="1457"/>
      <c r="C34" s="1457"/>
      <c r="D34" s="1457"/>
      <c r="E34" s="1457"/>
    </row>
    <row r="35" spans="1:8" hidden="1">
      <c r="A35" s="756"/>
    </row>
    <row r="36" spans="1:8" ht="15" hidden="1">
      <c r="A36" s="1458" t="s">
        <v>365</v>
      </c>
      <c r="B36" s="1458"/>
      <c r="C36" s="1458"/>
      <c r="D36" s="1458"/>
      <c r="E36" s="1458"/>
      <c r="F36" s="751"/>
      <c r="G36" s="751"/>
      <c r="H36" s="751"/>
    </row>
    <row r="37" spans="1:8" hidden="1">
      <c r="A37" s="663"/>
      <c r="F37" s="751"/>
      <c r="G37" s="751"/>
      <c r="H37" s="751"/>
    </row>
    <row r="38" spans="1:8" hidden="1">
      <c r="A38" s="758" t="str">
        <f>'[3]Attach 3(JV)'!A15</f>
        <v>Name(s) and Addresse(s) of other partner(s)</v>
      </c>
      <c r="B38" s="663"/>
      <c r="C38" s="663"/>
      <c r="D38" s="6" t="str">
        <f>D7</f>
        <v>To:</v>
      </c>
      <c r="F38" s="751"/>
      <c r="G38" s="751"/>
      <c r="H38" s="751"/>
    </row>
    <row r="39" spans="1:8" hidden="1">
      <c r="A39" s="758" t="str">
        <f>'[3]Attach 3(JV)'!B16</f>
        <v/>
      </c>
      <c r="B39" s="663"/>
      <c r="C39" s="663"/>
      <c r="D39" s="3" t="str">
        <f>D8</f>
        <v>Power Grid Corporation of India Ltd.</v>
      </c>
      <c r="F39" s="751"/>
      <c r="G39" s="751"/>
      <c r="H39" s="751"/>
    </row>
    <row r="40" spans="1:8" hidden="1">
      <c r="A40" s="5" t="s">
        <v>337</v>
      </c>
      <c r="B40" s="1405" t="str">
        <f>'[3]Attach 3(JV)'!B17:D17</f>
        <v xml:space="preserve">…… ……. …….. …… ……. …….. </v>
      </c>
      <c r="C40" s="1405"/>
      <c r="D40" s="3" t="str">
        <f>D9</f>
        <v>Northern Region Transmission System - II,</v>
      </c>
      <c r="F40" s="751"/>
      <c r="G40" s="751"/>
      <c r="H40" s="751"/>
    </row>
    <row r="41" spans="1:8" hidden="1">
      <c r="A41" s="5" t="s">
        <v>338</v>
      </c>
      <c r="B41" s="1405" t="str">
        <f>'[3]Attach 3(JV)'!B18:D18</f>
        <v xml:space="preserve">…… ……. …….. …… ……. …….. </v>
      </c>
      <c r="C41" s="1405"/>
      <c r="D41" s="3" t="str">
        <f>D10</f>
        <v>Grid Bhawan, OB-26, Rail Head Complex,</v>
      </c>
      <c r="F41" s="751"/>
      <c r="G41" s="751"/>
      <c r="H41" s="751"/>
    </row>
    <row r="42" spans="1:8" hidden="1">
      <c r="B42" s="1405" t="str">
        <f>'[3]Attach 3(JV)'!B19:D19</f>
        <v xml:space="preserve">…… ……. …….. …… ……. …….. </v>
      </c>
      <c r="C42" s="1405"/>
      <c r="D42" s="3" t="str">
        <f>D11</f>
        <v>Jammu - 180 012 (J&amp;K)</v>
      </c>
      <c r="F42" s="751"/>
      <c r="G42" s="751"/>
      <c r="H42" s="751"/>
    </row>
    <row r="43" spans="1:8" hidden="1">
      <c r="A43" s="663"/>
      <c r="B43" s="1405" t="str">
        <f>'[3]Attach 3(JV)'!B20:D20</f>
        <v xml:space="preserve">…… ……. …….. …… ……. …….. </v>
      </c>
      <c r="C43" s="1405"/>
      <c r="D43" s="3"/>
      <c r="F43" s="751"/>
      <c r="G43" s="751"/>
      <c r="H43" s="751"/>
    </row>
    <row r="44" spans="1:8" hidden="1">
      <c r="A44" s="752" t="s">
        <v>332</v>
      </c>
      <c r="D44" s="759"/>
      <c r="F44" s="751"/>
      <c r="G44" s="751"/>
      <c r="H44" s="751"/>
    </row>
    <row r="45" spans="1:8" hidden="1">
      <c r="A45" s="663"/>
      <c r="F45" s="751"/>
      <c r="G45" s="751"/>
      <c r="H45" s="751"/>
    </row>
    <row r="46" spans="1:8" hidden="1">
      <c r="A46" s="1241" t="s">
        <v>366</v>
      </c>
      <c r="B46" s="1241"/>
      <c r="C46" s="1241"/>
      <c r="D46" s="1241"/>
      <c r="E46" s="1241"/>
      <c r="F46" s="751"/>
      <c r="G46" s="751"/>
      <c r="H46" s="751"/>
    </row>
    <row r="47" spans="1:8" hidden="1">
      <c r="A47" s="663"/>
      <c r="B47" s="663"/>
      <c r="C47" s="663"/>
      <c r="D47" s="663"/>
      <c r="E47" s="663"/>
      <c r="F47" s="751"/>
      <c r="G47" s="751"/>
      <c r="H47" s="751"/>
    </row>
    <row r="48" spans="1:8" ht="49.5" hidden="1">
      <c r="A48" s="762" t="s">
        <v>335</v>
      </c>
      <c r="B48" s="1456" t="s">
        <v>76</v>
      </c>
      <c r="C48" s="1456"/>
      <c r="D48" s="762" t="s">
        <v>77</v>
      </c>
      <c r="E48" s="762" t="s">
        <v>78</v>
      </c>
      <c r="F48" s="751"/>
      <c r="G48" s="751"/>
      <c r="H48" s="751"/>
    </row>
    <row r="49" spans="1:8" hidden="1">
      <c r="A49" s="780">
        <v>1</v>
      </c>
      <c r="B49" s="1455"/>
      <c r="C49" s="1455"/>
      <c r="D49" s="781"/>
      <c r="E49" s="781"/>
      <c r="F49" s="751"/>
      <c r="G49" s="751"/>
      <c r="H49" s="751"/>
    </row>
    <row r="50" spans="1:8" hidden="1">
      <c r="A50" s="780">
        <v>2</v>
      </c>
      <c r="B50" s="1455"/>
      <c r="C50" s="1455"/>
      <c r="D50" s="781"/>
      <c r="E50" s="781"/>
      <c r="F50" s="751"/>
      <c r="G50" s="751"/>
      <c r="H50" s="751"/>
    </row>
    <row r="51" spans="1:8" hidden="1">
      <c r="A51" s="780">
        <v>3</v>
      </c>
      <c r="B51" s="1455"/>
      <c r="C51" s="1455"/>
      <c r="D51" s="781"/>
      <c r="E51" s="781"/>
      <c r="F51" s="751"/>
      <c r="G51" s="751"/>
      <c r="H51" s="751"/>
    </row>
    <row r="52" spans="1:8" hidden="1">
      <c r="A52" s="780">
        <v>4</v>
      </c>
      <c r="B52" s="1455"/>
      <c r="C52" s="1455"/>
      <c r="D52" s="781"/>
      <c r="E52" s="781"/>
      <c r="F52" s="751"/>
      <c r="G52" s="751"/>
      <c r="H52" s="751"/>
    </row>
    <row r="53" spans="1:8" hidden="1">
      <c r="A53" s="780">
        <v>5</v>
      </c>
      <c r="B53" s="1455"/>
      <c r="C53" s="1455"/>
      <c r="D53" s="781"/>
      <c r="E53" s="781"/>
      <c r="F53" s="751"/>
      <c r="G53" s="751"/>
      <c r="H53" s="751"/>
    </row>
    <row r="54" spans="1:8" hidden="1">
      <c r="A54" s="780">
        <v>6</v>
      </c>
      <c r="B54" s="1455"/>
      <c r="C54" s="1455"/>
      <c r="D54" s="781"/>
      <c r="E54" s="781"/>
      <c r="F54" s="751"/>
      <c r="G54" s="751"/>
      <c r="H54" s="751"/>
    </row>
    <row r="55" spans="1:8" hidden="1">
      <c r="A55" s="663"/>
      <c r="B55" s="663"/>
      <c r="C55" s="663"/>
      <c r="D55" s="663"/>
      <c r="E55" s="663"/>
      <c r="F55" s="751"/>
      <c r="G55" s="751"/>
      <c r="H55" s="751"/>
    </row>
    <row r="56" spans="1:8" ht="15" hidden="1">
      <c r="A56" s="782"/>
      <c r="B56" s="782"/>
      <c r="C56" s="782"/>
      <c r="D56" s="782"/>
      <c r="E56" s="782"/>
      <c r="F56" s="751"/>
      <c r="G56" s="751"/>
      <c r="H56" s="751"/>
    </row>
    <row r="57" spans="1:8" ht="15" hidden="1">
      <c r="A57" s="782" t="s">
        <v>7</v>
      </c>
      <c r="B57" s="775" t="str">
        <f>B29</f>
        <v/>
      </c>
      <c r="C57" s="782" t="s">
        <v>5</v>
      </c>
      <c r="D57" s="782" t="str">
        <f>D29</f>
        <v/>
      </c>
      <c r="E57" s="782"/>
      <c r="F57" s="751"/>
      <c r="G57" s="751"/>
      <c r="H57" s="751"/>
    </row>
    <row r="58" spans="1:8" ht="15" hidden="1">
      <c r="A58" s="782" t="s">
        <v>8</v>
      </c>
      <c r="B58" s="782" t="str">
        <f>B30</f>
        <v/>
      </c>
      <c r="C58" s="782" t="s">
        <v>6</v>
      </c>
      <c r="D58" s="782" t="str">
        <f>D30</f>
        <v/>
      </c>
      <c r="E58" s="782"/>
      <c r="F58" s="751"/>
      <c r="G58" s="751"/>
      <c r="H58" s="751"/>
    </row>
    <row r="59" spans="1:8" ht="15" hidden="1">
      <c r="A59" s="782"/>
      <c r="B59" s="782"/>
      <c r="C59" s="782"/>
      <c r="D59" s="782"/>
      <c r="E59" s="782"/>
      <c r="F59" s="751"/>
      <c r="G59" s="751"/>
      <c r="H59" s="751"/>
    </row>
    <row r="60" spans="1:8" hidden="1">
      <c r="A60" s="778" t="str">
        <f>A32</f>
        <v>Package No. :N2JM/C&amp;M/CS/22(20)</v>
      </c>
      <c r="B60" s="748"/>
      <c r="C60" s="748"/>
      <c r="D60" s="748"/>
      <c r="E60" s="779" t="str">
        <f>E32</f>
        <v xml:space="preserve">Attachment 17 </v>
      </c>
      <c r="F60" s="751"/>
      <c r="G60" s="751"/>
      <c r="H60" s="751"/>
    </row>
    <row r="61" spans="1:8" hidden="1">
      <c r="F61" s="751"/>
      <c r="G61" s="751"/>
      <c r="H61" s="751"/>
    </row>
    <row r="62" spans="1:8" ht="15" hidden="1">
      <c r="A62" s="1457" t="str">
        <f>A34</f>
        <v>Renovation of washrooms in GRID Bhawan, RHQ, Jammu</v>
      </c>
      <c r="B62" s="1457"/>
      <c r="C62" s="1457"/>
      <c r="D62" s="1457"/>
      <c r="E62" s="1457"/>
      <c r="F62" s="751"/>
      <c r="G62" s="751"/>
      <c r="H62" s="751"/>
    </row>
    <row r="63" spans="1:8" hidden="1">
      <c r="A63" s="756"/>
      <c r="F63" s="751"/>
      <c r="G63" s="751"/>
      <c r="H63" s="751"/>
    </row>
    <row r="64" spans="1:8" ht="15" hidden="1">
      <c r="A64" s="1458" t="s">
        <v>365</v>
      </c>
      <c r="B64" s="1458"/>
      <c r="C64" s="1458"/>
      <c r="D64" s="1458"/>
      <c r="E64" s="1458"/>
      <c r="F64" s="751"/>
      <c r="G64" s="751"/>
      <c r="H64" s="751"/>
    </row>
    <row r="65" spans="1:8" hidden="1">
      <c r="A65" s="663"/>
      <c r="F65" s="751"/>
      <c r="G65" s="751"/>
      <c r="H65" s="751"/>
    </row>
    <row r="66" spans="1:8" hidden="1">
      <c r="A66" s="758" t="str">
        <f>'[3]Attach 3(JV)'!A15</f>
        <v>Name(s) and Addresse(s) of other partner(s)</v>
      </c>
      <c r="B66" s="663"/>
      <c r="C66" s="663"/>
      <c r="D66" s="6" t="str">
        <f>D7</f>
        <v>To:</v>
      </c>
      <c r="F66" s="751"/>
      <c r="G66" s="751"/>
      <c r="H66" s="751"/>
    </row>
    <row r="67" spans="1:8" hidden="1">
      <c r="A67" s="758" t="str">
        <f>'[3]Attach 3(JV)'!E16</f>
        <v/>
      </c>
      <c r="B67" s="663"/>
      <c r="C67" s="663"/>
      <c r="D67" s="3" t="str">
        <f>D8</f>
        <v>Power Grid Corporation of India Ltd.</v>
      </c>
      <c r="F67" s="751"/>
      <c r="G67" s="751"/>
      <c r="H67" s="751"/>
    </row>
    <row r="68" spans="1:8" hidden="1">
      <c r="A68" s="5" t="s">
        <v>337</v>
      </c>
      <c r="B68" s="1405" t="str">
        <f>'[3]Attach 3(JV)'!E17</f>
        <v/>
      </c>
      <c r="C68" s="1405"/>
      <c r="D68" s="3" t="str">
        <f>D9</f>
        <v>Northern Region Transmission System - II,</v>
      </c>
      <c r="F68" s="751"/>
      <c r="G68" s="751"/>
      <c r="H68" s="751"/>
    </row>
    <row r="69" spans="1:8" hidden="1">
      <c r="A69" s="5" t="s">
        <v>338</v>
      </c>
      <c r="B69" s="1405" t="str">
        <f>'[3]Attach 3(JV)'!E18</f>
        <v/>
      </c>
      <c r="C69" s="1405"/>
      <c r="D69" s="3" t="str">
        <f>D10</f>
        <v>Grid Bhawan, OB-26, Rail Head Complex,</v>
      </c>
      <c r="F69" s="751"/>
      <c r="G69" s="751"/>
      <c r="H69" s="751"/>
    </row>
    <row r="70" spans="1:8" hidden="1">
      <c r="B70" s="1405" t="str">
        <f>'[3]Attach 3(JV)'!E19</f>
        <v/>
      </c>
      <c r="C70" s="1405"/>
      <c r="D70" s="3" t="str">
        <f>D11</f>
        <v>Jammu - 180 012 (J&amp;K)</v>
      </c>
      <c r="F70" s="751"/>
      <c r="G70" s="751"/>
      <c r="H70" s="751"/>
    </row>
    <row r="71" spans="1:8" hidden="1">
      <c r="A71" s="663"/>
      <c r="B71" s="1405" t="str">
        <f>'[3]Attach 3(JV)'!E20</f>
        <v/>
      </c>
      <c r="C71" s="1405"/>
      <c r="D71" s="3"/>
      <c r="F71" s="751"/>
      <c r="G71" s="751"/>
      <c r="H71" s="751"/>
    </row>
    <row r="72" spans="1:8" hidden="1">
      <c r="A72" s="752" t="s">
        <v>332</v>
      </c>
      <c r="D72" s="759"/>
      <c r="F72" s="751"/>
      <c r="G72" s="751"/>
      <c r="H72" s="751"/>
    </row>
    <row r="73" spans="1:8" hidden="1">
      <c r="A73" s="663"/>
      <c r="F73" s="751"/>
      <c r="G73" s="751"/>
      <c r="H73" s="751"/>
    </row>
    <row r="74" spans="1:8" hidden="1">
      <c r="A74" s="1241" t="s">
        <v>366</v>
      </c>
      <c r="B74" s="1241"/>
      <c r="C74" s="1241"/>
      <c r="D74" s="1241"/>
      <c r="E74" s="1241"/>
      <c r="F74" s="751"/>
      <c r="G74" s="751"/>
      <c r="H74" s="751"/>
    </row>
    <row r="75" spans="1:8" hidden="1">
      <c r="A75" s="663"/>
      <c r="B75" s="663"/>
      <c r="C75" s="663"/>
      <c r="D75" s="663"/>
      <c r="E75" s="663"/>
      <c r="F75" s="751"/>
      <c r="G75" s="751"/>
      <c r="H75" s="751"/>
    </row>
    <row r="76" spans="1:8" ht="49.5" hidden="1">
      <c r="A76" s="762" t="s">
        <v>335</v>
      </c>
      <c r="B76" s="1456" t="s">
        <v>76</v>
      </c>
      <c r="C76" s="1456"/>
      <c r="D76" s="762" t="s">
        <v>77</v>
      </c>
      <c r="E76" s="762" t="s">
        <v>78</v>
      </c>
      <c r="F76" s="751"/>
      <c r="G76" s="751"/>
      <c r="H76" s="751"/>
    </row>
    <row r="77" spans="1:8" hidden="1">
      <c r="A77" s="780">
        <v>1</v>
      </c>
      <c r="B77" s="1455"/>
      <c r="C77" s="1455"/>
      <c r="D77" s="781"/>
      <c r="E77" s="781"/>
      <c r="F77" s="751"/>
      <c r="G77" s="751"/>
      <c r="H77" s="751"/>
    </row>
    <row r="78" spans="1:8" hidden="1">
      <c r="A78" s="780">
        <v>2</v>
      </c>
      <c r="B78" s="1455"/>
      <c r="C78" s="1455"/>
      <c r="D78" s="781"/>
      <c r="E78" s="781"/>
      <c r="F78" s="751"/>
      <c r="G78" s="751"/>
      <c r="H78" s="751"/>
    </row>
    <row r="79" spans="1:8" hidden="1">
      <c r="A79" s="780">
        <v>3</v>
      </c>
      <c r="B79" s="1455"/>
      <c r="C79" s="1455"/>
      <c r="D79" s="781"/>
      <c r="E79" s="781"/>
      <c r="F79" s="751"/>
      <c r="G79" s="751"/>
      <c r="H79" s="751"/>
    </row>
    <row r="80" spans="1:8" hidden="1">
      <c r="A80" s="780">
        <v>4</v>
      </c>
      <c r="B80" s="1455"/>
      <c r="C80" s="1455"/>
      <c r="D80" s="781"/>
      <c r="E80" s="781"/>
      <c r="F80" s="751"/>
      <c r="G80" s="751"/>
      <c r="H80" s="751"/>
    </row>
    <row r="81" spans="1:8" hidden="1">
      <c r="A81" s="780">
        <v>5</v>
      </c>
      <c r="B81" s="1455"/>
      <c r="C81" s="1455"/>
      <c r="D81" s="781"/>
      <c r="E81" s="781"/>
      <c r="F81" s="751"/>
      <c r="G81" s="751"/>
      <c r="H81" s="751"/>
    </row>
    <row r="82" spans="1:8" hidden="1">
      <c r="A82" s="780">
        <v>6</v>
      </c>
      <c r="B82" s="1455"/>
      <c r="C82" s="1455"/>
      <c r="D82" s="781"/>
      <c r="E82" s="781"/>
      <c r="F82" s="751"/>
      <c r="G82" s="751"/>
      <c r="H82" s="751"/>
    </row>
    <row r="83" spans="1:8" hidden="1">
      <c r="A83" s="663"/>
      <c r="B83" s="663"/>
      <c r="C83" s="663"/>
      <c r="D83" s="663"/>
      <c r="E83" s="663"/>
      <c r="F83" s="751"/>
      <c r="G83" s="751"/>
      <c r="H83" s="751"/>
    </row>
    <row r="84" spans="1:8" ht="15" hidden="1">
      <c r="A84" s="782"/>
      <c r="B84" s="782"/>
      <c r="C84" s="782"/>
      <c r="D84" s="782"/>
      <c r="E84" s="782"/>
      <c r="F84" s="751"/>
      <c r="G84" s="751"/>
      <c r="H84" s="751"/>
    </row>
    <row r="85" spans="1:8" ht="15" hidden="1">
      <c r="A85" s="782" t="s">
        <v>7</v>
      </c>
      <c r="B85" s="775" t="str">
        <f>B57</f>
        <v/>
      </c>
      <c r="C85" s="782" t="s">
        <v>5</v>
      </c>
      <c r="D85" s="782" t="str">
        <f>D57</f>
        <v/>
      </c>
      <c r="E85" s="782"/>
      <c r="F85" s="751"/>
      <c r="G85" s="751"/>
      <c r="H85" s="751"/>
    </row>
    <row r="86" spans="1:8" ht="15" hidden="1">
      <c r="A86" s="782" t="s">
        <v>8</v>
      </c>
      <c r="B86" s="782" t="str">
        <f>B58</f>
        <v/>
      </c>
      <c r="C86" s="782" t="s">
        <v>6</v>
      </c>
      <c r="D86" s="782" t="str">
        <f>D58</f>
        <v/>
      </c>
      <c r="E86" s="782"/>
      <c r="F86" s="751"/>
      <c r="G86" s="751"/>
      <c r="H86" s="751"/>
    </row>
    <row r="87" spans="1:8" ht="15" hidden="1">
      <c r="A87" s="782"/>
      <c r="B87" s="782"/>
      <c r="C87" s="782"/>
      <c r="D87" s="782"/>
      <c r="E87" s="782"/>
      <c r="F87" s="751"/>
      <c r="G87" s="751"/>
      <c r="H87" s="751"/>
    </row>
    <row r="88" spans="1:8" hidden="1">
      <c r="A88" s="783"/>
      <c r="B88" s="783"/>
      <c r="C88" s="783"/>
      <c r="D88" s="783"/>
      <c r="E88" s="783"/>
      <c r="F88" s="751"/>
      <c r="G88" s="751"/>
      <c r="H88" s="75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objects="1" scenarios="1" formatCells="0" formatColumns="0" formatRows="0" selectLockedCells="1"/>
  <customSheetViews>
    <customSheetView guid="{42803FD4-F291-4AEB-9205-0584651DCD41}" scale="90" showPageBreaks="1" printArea="1" hiddenRows="1" view="pageBreakPreview">
      <selection activeCell="A19" sqref="A19:E25"/>
      <pageMargins left="0.7" right="0.7" top="0.75" bottom="0.75" header="0.3" footer="0.3"/>
      <pageSetup scale="89" orientation="portrait" r:id="rId1"/>
    </customSheetView>
    <customSheetView guid="{BCCF32CF-6814-4491-B636-EE6659CB2FDB}" scale="90" showPageBreaks="1" printArea="1" hiddenRows="1" view="pageBreakPreview" topLeftCell="A16">
      <selection activeCell="A19" sqref="A19:E25"/>
      <pageMargins left="0.7" right="0.7" top="0.75" bottom="0.75" header="0.3" footer="0.3"/>
      <pageSetup scale="89" orientation="portrait" r:id="rId2"/>
    </customSheetView>
    <customSheetView guid="{0B294850-FD19-47B3-ACE9-A5EA58FA8F6C}" scale="90" showPageBreaks="1" printArea="1" hiddenRows="1" view="pageBreakPreview" topLeftCell="A4">
      <selection activeCell="A27" sqref="A27:E27"/>
      <pageMargins left="0.7" right="0.7" top="0.75" bottom="0.75" header="0.3" footer="0.3"/>
      <pageSetup scale="89" orientation="portrait" r:id="rId3"/>
    </customSheetView>
    <customSheetView guid="{B5DDB8B7-72B3-44C4-BA38-BC879DA0D860}" scale="90" showPageBreaks="1" printArea="1" hiddenRows="1" view="pageBreakPreview" topLeftCell="A4">
      <selection activeCell="A27" sqref="A27:E27"/>
      <pageMargins left="0.7" right="0.7" top="0.75" bottom="0.75" header="0.3" footer="0.3"/>
      <pageSetup scale="89" orientation="portrait" r:id="rId4"/>
    </customSheetView>
    <customSheetView guid="{A1254D92-3EE6-40FC-9F9F-6A8DD0D26E07}" scale="90" showPageBreaks="1" printArea="1" hiddenRows="1" view="pageBreakPreview">
      <selection activeCell="L18" sqref="L18"/>
      <pageMargins left="0.7" right="0.7" top="0.75" bottom="0.75" header="0.3" footer="0.3"/>
      <pageSetup scale="89" orientation="portrait" r:id="rId5"/>
    </customSheetView>
    <customSheetView guid="{D7CAE235-DD1C-4EEF-899D-8FC939865EF5}" scale="90" showPageBreaks="1" printArea="1" hiddenRows="1" view="pageBreakPreview" topLeftCell="A16">
      <selection activeCell="A19" sqref="A19:E25"/>
      <pageMargins left="0.7" right="0.7" top="0.75" bottom="0.75" header="0.3" footer="0.3"/>
      <pageSetup scale="89" orientation="portrait" r:id="rId6"/>
    </customSheetView>
    <customSheetView guid="{95DC4E80-4059-4DBD-A03E-19A166873728}" scale="90" showPageBreaks="1" printArea="1" hiddenRows="1" view="pageBreakPreview">
      <selection activeCell="A19" sqref="A19:E25"/>
      <pageMargins left="0.7" right="0.7" top="0.75" bottom="0.75" header="0.3" footer="0.3"/>
      <pageSetup scale="89" orientation="portrait" r:id="rId7"/>
    </customSheetView>
  </customSheetViews>
  <mergeCells count="38">
    <mergeCell ref="B11:C11"/>
    <mergeCell ref="A3:E3"/>
    <mergeCell ref="A5:E5"/>
    <mergeCell ref="A8:C8"/>
    <mergeCell ref="B9:C9"/>
    <mergeCell ref="B10:C10"/>
    <mergeCell ref="B48:C48"/>
    <mergeCell ref="B12:C12"/>
    <mergeCell ref="B15:E15"/>
    <mergeCell ref="B16:E16"/>
    <mergeCell ref="A27:E27"/>
    <mergeCell ref="A34:E34"/>
    <mergeCell ref="A36:E36"/>
    <mergeCell ref="B40:C40"/>
    <mergeCell ref="B41:C41"/>
    <mergeCell ref="B42:C42"/>
    <mergeCell ref="B43:C43"/>
    <mergeCell ref="A46:E46"/>
    <mergeCell ref="B71:C71"/>
    <mergeCell ref="B49:C49"/>
    <mergeCell ref="B50:C50"/>
    <mergeCell ref="B51:C51"/>
    <mergeCell ref="B52:C52"/>
    <mergeCell ref="B53:C53"/>
    <mergeCell ref="B54:C54"/>
    <mergeCell ref="A62:E62"/>
    <mergeCell ref="A64:E64"/>
    <mergeCell ref="B68:C68"/>
    <mergeCell ref="B69:C69"/>
    <mergeCell ref="B70:C70"/>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0" priority="2" stopIfTrue="1">
      <formula>$Z$2&lt;1</formula>
    </cfRule>
  </conditionalFormatting>
  <conditionalFormatting sqref="A60:E83">
    <cfRule type="expression" dxfId="9" priority="1" stopIfTrue="1">
      <formula>$Z$2&lt;2</formula>
    </cfRule>
  </conditionalFormatting>
  <pageMargins left="0.7" right="0.7" top="0.75" bottom="0.75" header="0.3" footer="0.3"/>
  <pageSetup scale="89" orientation="portrait" r:id="rId8"/>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I32"/>
  <sheetViews>
    <sheetView view="pageBreakPreview" zoomScale="90" zoomScaleSheetLayoutView="90" workbookViewId="0">
      <selection activeCell="E12" sqref="E12"/>
    </sheetView>
  </sheetViews>
  <sheetFormatPr defaultColWidth="9.140625" defaultRowHeight="34.5" customHeight="1"/>
  <cols>
    <col min="1" max="1" width="12.140625" style="625" customWidth="1"/>
    <col min="2" max="2" width="20.5703125" style="625" customWidth="1"/>
    <col min="3" max="3" width="11.42578125" style="625" customWidth="1"/>
    <col min="4" max="4" width="15.42578125" style="625" customWidth="1"/>
    <col min="5" max="5" width="39.28515625" style="625" customWidth="1"/>
    <col min="6" max="8" width="9.140625" style="627"/>
    <col min="9" max="16384" width="9.140625" style="628"/>
  </cols>
  <sheetData>
    <row r="1" spans="1:9" ht="16.5">
      <c r="A1" s="624" t="str">
        <f>Schedule_QR!A1</f>
        <v>Package No. :N2JM/C&amp;M/CS/22(20)</v>
      </c>
      <c r="E1" s="626" t="s">
        <v>768</v>
      </c>
    </row>
    <row r="2" spans="1:9" ht="17.25" customHeight="1"/>
    <row r="3" spans="1:9" ht="56.25" customHeight="1">
      <c r="A3" s="1465" t="str">
        <f>Schedule_QR!A3</f>
        <v>Renovation of washrooms in GRID Bhawan, RHQ, Jammu</v>
      </c>
      <c r="B3" s="1465"/>
      <c r="C3" s="1465"/>
      <c r="D3" s="1465"/>
      <c r="E3" s="1465"/>
      <c r="F3" s="629"/>
      <c r="G3" s="630"/>
      <c r="H3" s="629"/>
    </row>
    <row r="4" spans="1:9" ht="16.5">
      <c r="A4" s="631"/>
      <c r="H4" s="1"/>
      <c r="I4" s="285"/>
    </row>
    <row r="5" spans="1:9" ht="18.75">
      <c r="A5" s="1466" t="s">
        <v>715</v>
      </c>
      <c r="B5" s="1466"/>
      <c r="C5" s="1466"/>
      <c r="D5" s="1466"/>
      <c r="E5" s="1466"/>
      <c r="F5" s="632"/>
      <c r="H5" s="1"/>
      <c r="I5" s="285"/>
    </row>
    <row r="6" spans="1:9" ht="16.5">
      <c r="A6" s="633"/>
      <c r="H6" s="1"/>
      <c r="I6" s="285"/>
    </row>
    <row r="7" spans="1:9" ht="34.5" customHeight="1">
      <c r="A7" s="624" t="str">
        <f>'Attach 9'!A7</f>
        <v>Bidder’s Name and Address (Sole Bidder) :</v>
      </c>
      <c r="E7" s="287" t="str">
        <f>'[4]Attach 3(JV)'!E7</f>
        <v>To:</v>
      </c>
      <c r="H7" s="1"/>
      <c r="I7" s="285"/>
    </row>
    <row r="8" spans="1:9" ht="34.5" customHeight="1">
      <c r="A8" s="1467" t="str">
        <f>'Attach 9'!A8:D8</f>
        <v/>
      </c>
      <c r="B8" s="1467"/>
      <c r="C8" s="1467"/>
      <c r="D8" s="1467"/>
      <c r="E8" s="288" t="str">
        <f>'Attach 3(JV)'!E8</f>
        <v>Power Grid Corporation of India Ltd.</v>
      </c>
      <c r="H8" s="1"/>
      <c r="I8" s="285"/>
    </row>
    <row r="9" spans="1:9" ht="16.5">
      <c r="A9" s="634" t="s">
        <v>337</v>
      </c>
      <c r="B9" s="987" t="str">
        <f>'Attach 9'!B9:D9</f>
        <v/>
      </c>
      <c r="C9" s="987"/>
      <c r="D9" s="987"/>
      <c r="E9" s="288" t="str">
        <f>'Attach 3(JV)'!E9</f>
        <v>Northern Region Transmission System - II,</v>
      </c>
      <c r="H9" s="1"/>
      <c r="I9" s="285"/>
    </row>
    <row r="10" spans="1:9" ht="16.5">
      <c r="A10" s="634" t="s">
        <v>338</v>
      </c>
      <c r="B10" s="987" t="str">
        <f>'Attach 9'!B10:D10</f>
        <v/>
      </c>
      <c r="C10" s="987"/>
      <c r="D10" s="987"/>
      <c r="E10" s="288" t="str">
        <f>'Attach 3(JV)'!E10</f>
        <v>Grid Bhawan, OB-26, Rail Head Complex,</v>
      </c>
      <c r="H10" s="1"/>
      <c r="I10" s="285"/>
    </row>
    <row r="11" spans="1:9" ht="16.5">
      <c r="B11" s="987" t="str">
        <f>'Attach 9'!B11:D11</f>
        <v/>
      </c>
      <c r="C11" s="987"/>
      <c r="D11" s="987"/>
      <c r="E11" s="288" t="str">
        <f>'Attach 3(JV)'!E11</f>
        <v>Jammu - 180 012 (J&amp;K)</v>
      </c>
    </row>
    <row r="12" spans="1:9" ht="16.5">
      <c r="A12" s="633"/>
      <c r="B12" s="987" t="str">
        <f>'Attach 9'!B12:D12</f>
        <v/>
      </c>
      <c r="C12" s="987"/>
      <c r="D12" s="987"/>
      <c r="E12" s="288"/>
    </row>
    <row r="13" spans="1:9" ht="16.5">
      <c r="A13" s="633"/>
      <c r="B13" s="292"/>
      <c r="C13" s="292"/>
      <c r="D13" s="292"/>
      <c r="E13" s="628"/>
    </row>
    <row r="14" spans="1:9" ht="16.5">
      <c r="A14" s="625" t="s">
        <v>332</v>
      </c>
    </row>
    <row r="15" spans="1:9" ht="16.5">
      <c r="A15" s="633"/>
    </row>
    <row r="16" spans="1:9" ht="16.5">
      <c r="A16" s="1464" t="s">
        <v>716</v>
      </c>
      <c r="B16" s="1464"/>
      <c r="C16" s="1464"/>
      <c r="D16" s="1464"/>
      <c r="E16" s="1464"/>
      <c r="F16" s="635"/>
      <c r="G16" s="635"/>
      <c r="H16" s="635"/>
    </row>
    <row r="17" spans="1:5" ht="16.5">
      <c r="A17" s="633"/>
    </row>
    <row r="18" spans="1:5" ht="16.5">
      <c r="A18" s="636"/>
    </row>
    <row r="19" spans="1:5" ht="16.5"/>
    <row r="20" spans="1:5" ht="16.5">
      <c r="D20" s="637"/>
    </row>
    <row r="21" spans="1:5" ht="16.5">
      <c r="A21" s="638" t="s">
        <v>7</v>
      </c>
      <c r="B21" s="639">
        <f>'Names of Bidder'!D33</f>
        <v>0</v>
      </c>
      <c r="C21" s="640"/>
      <c r="D21" s="637" t="s">
        <v>5</v>
      </c>
      <c r="E21" s="641">
        <f>'Names of Bidder'!D30</f>
        <v>0</v>
      </c>
    </row>
    <row r="22" spans="1:5" ht="16.5">
      <c r="A22" s="638" t="s">
        <v>8</v>
      </c>
      <c r="B22" s="641">
        <f>'Names of Bidder'!D34</f>
        <v>0</v>
      </c>
      <c r="C22" s="640"/>
      <c r="D22" s="637" t="s">
        <v>6</v>
      </c>
      <c r="E22" s="641">
        <f>'Names of Bidder'!D31</f>
        <v>0</v>
      </c>
    </row>
    <row r="23" spans="1:5" ht="16.5">
      <c r="D23" s="637"/>
    </row>
    <row r="25" spans="1:5" ht="16.5">
      <c r="A25" s="642"/>
    </row>
    <row r="28" spans="1:5" ht="16.5">
      <c r="A28" s="642"/>
    </row>
    <row r="30" spans="1:5" ht="16.5">
      <c r="A30" s="642"/>
    </row>
    <row r="32" spans="1:5" ht="16.5">
      <c r="A32" s="642"/>
    </row>
  </sheetData>
  <sheetProtection password="D8A0" sheet="1" objects="1" scenarios="1" formatColumns="0" formatRows="0" selectLockedCells="1"/>
  <customSheetViews>
    <customSheetView guid="{42803FD4-F291-4AEB-9205-0584651DCD41}" scale="90" showPageBreaks="1" printArea="1" view="pageBreakPreview" topLeftCell="A4">
      <selection activeCell="A3" sqref="A3:E3"/>
      <pageMargins left="0.7" right="0.7" top="0.75" bottom="0.75" header="0.3" footer="0.3"/>
      <pageSetup orientation="portrait" r:id="rId1"/>
    </customSheetView>
    <customSheetView guid="{BCCF32CF-6814-4491-B636-EE6659CB2FDB}" scale="90" showPageBreaks="1" printArea="1" view="pageBreakPreview">
      <selection activeCell="A3" sqref="A3:E3"/>
      <pageMargins left="0.7" right="0.7" top="0.75" bottom="0.75" header="0.3" footer="0.3"/>
      <pageSetup orientation="portrait" r:id="rId2"/>
    </customSheetView>
    <customSheetView guid="{0B294850-FD19-47B3-ACE9-A5EA58FA8F6C}" scale="90" showPageBreaks="1" printArea="1" view="pageBreakPreview" topLeftCell="A7">
      <selection activeCell="J5" sqref="J5"/>
      <pageMargins left="0.7" right="0.7" top="0.75" bottom="0.75" header="0.3" footer="0.3"/>
      <pageSetup orientation="portrait" r:id="rId3"/>
    </customSheetView>
    <customSheetView guid="{B5DDB8B7-72B3-44C4-BA38-BC879DA0D860}" scale="90" showPageBreaks="1" printArea="1" view="pageBreakPreview" topLeftCell="A7">
      <selection activeCell="J5" sqref="J5"/>
      <pageMargins left="0.7" right="0.7" top="0.75" bottom="0.75" header="0.3" footer="0.3"/>
      <pageSetup orientation="portrait" r:id="rId4"/>
    </customSheetView>
    <customSheetView guid="{A1254D92-3EE6-40FC-9F9F-6A8DD0D26E07}" scale="90" showPageBreaks="1" printArea="1" view="pageBreakPreview">
      <selection activeCell="J5" sqref="J5"/>
      <pageMargins left="0.7" right="0.7" top="0.75" bottom="0.75" header="0.3" footer="0.3"/>
      <pageSetup orientation="portrait" r:id="rId5"/>
    </customSheetView>
    <customSheetView guid="{D7CAE235-DD1C-4EEF-899D-8FC939865EF5}" scale="90" showPageBreaks="1" printArea="1" view="pageBreakPreview">
      <selection activeCell="A3" sqref="A3:E3"/>
      <pageMargins left="0.7" right="0.7" top="0.75" bottom="0.75" header="0.3" footer="0.3"/>
      <pageSetup orientation="portrait" r:id="rId6"/>
    </customSheetView>
    <customSheetView guid="{95DC4E80-4059-4DBD-A03E-19A166873728}" scale="90" showPageBreaks="1" printArea="1" view="pageBreakPreview" topLeftCell="A4">
      <selection activeCell="A3" sqref="A3:E3"/>
      <pageMargins left="0.7" right="0.7" top="0.75" bottom="0.75" header="0.3" footer="0.3"/>
      <pageSetup orientation="portrait" r:id="rId7"/>
    </customSheetView>
  </customSheetViews>
  <mergeCells count="8">
    <mergeCell ref="B12:D12"/>
    <mergeCell ref="A16:E16"/>
    <mergeCell ref="A3:E3"/>
    <mergeCell ref="A5:E5"/>
    <mergeCell ref="A8:D8"/>
    <mergeCell ref="B9:D9"/>
    <mergeCell ref="B10:D10"/>
    <mergeCell ref="B11:D11"/>
  </mergeCells>
  <pageMargins left="0.7" right="0.7" top="0.75" bottom="0.75" header="0.3" footer="0.3"/>
  <pageSetup orientation="portrait" r:id="rId8"/>
  <drawing r:id="rId9"/>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K169"/>
  <sheetViews>
    <sheetView view="pageBreakPreview" topLeftCell="A38" zoomScaleNormal="120" zoomScaleSheetLayoutView="100" workbookViewId="0">
      <selection activeCell="A41" sqref="A41:I41"/>
    </sheetView>
  </sheetViews>
  <sheetFormatPr defaultColWidth="9.140625" defaultRowHeight="13.5"/>
  <cols>
    <col min="1" max="1" width="7.7109375" style="618" customWidth="1"/>
    <col min="2" max="2" width="17.28515625" style="618" customWidth="1"/>
    <col min="3" max="3" width="9.140625" style="618"/>
    <col min="4" max="4" width="13.28515625" style="618" customWidth="1"/>
    <col min="5" max="5" width="9.140625" style="618" customWidth="1"/>
    <col min="6" max="6" width="13.28515625" style="618" customWidth="1"/>
    <col min="7" max="7" width="9.140625" style="618"/>
    <col min="8" max="8" width="16.7109375" style="618" customWidth="1"/>
    <col min="9" max="9" width="22.28515625" style="618" customWidth="1"/>
    <col min="10" max="11" width="9.140625" style="618"/>
    <col min="12" max="16384" width="9.140625" style="621"/>
  </cols>
  <sheetData>
    <row r="1" spans="1:9" ht="15.75">
      <c r="A1" s="1476" t="s">
        <v>674</v>
      </c>
      <c r="B1" s="1477"/>
      <c r="C1" s="1477"/>
      <c r="D1" s="1477"/>
      <c r="E1" s="1477"/>
      <c r="F1" s="1477"/>
      <c r="G1" s="1477"/>
      <c r="H1" s="1477"/>
      <c r="I1" s="1478"/>
    </row>
    <row r="2" spans="1:9" ht="36.75" customHeight="1">
      <c r="A2" s="619" t="s">
        <v>570</v>
      </c>
      <c r="B2" s="1479" t="s">
        <v>675</v>
      </c>
      <c r="C2" s="1479"/>
      <c r="D2" s="1479"/>
      <c r="E2" s="1479"/>
      <c r="F2" s="1479"/>
      <c r="G2" s="1479"/>
      <c r="H2" s="1479"/>
      <c r="I2" s="1480"/>
    </row>
    <row r="3" spans="1:9" ht="51" customHeight="1">
      <c r="A3" s="619" t="s">
        <v>572</v>
      </c>
      <c r="B3" s="1479" t="s">
        <v>676</v>
      </c>
      <c r="C3" s="1479"/>
      <c r="D3" s="1479"/>
      <c r="E3" s="1479"/>
      <c r="F3" s="1479"/>
      <c r="G3" s="1479"/>
      <c r="H3" s="1479"/>
      <c r="I3" s="1480"/>
    </row>
    <row r="4" spans="1:9" ht="37.5" customHeight="1">
      <c r="A4" s="619" t="s">
        <v>574</v>
      </c>
      <c r="B4" s="1479" t="s">
        <v>677</v>
      </c>
      <c r="C4" s="1479"/>
      <c r="D4" s="1479"/>
      <c r="E4" s="1479"/>
      <c r="F4" s="1479"/>
      <c r="G4" s="1479"/>
      <c r="H4" s="1479"/>
      <c r="I4" s="1480"/>
    </row>
    <row r="5" spans="1:9" ht="50.25" customHeight="1">
      <c r="A5" s="619" t="s">
        <v>576</v>
      </c>
      <c r="B5" s="1479" t="s">
        <v>577</v>
      </c>
      <c r="C5" s="1479"/>
      <c r="D5" s="1479"/>
      <c r="E5" s="1479"/>
      <c r="F5" s="1479"/>
      <c r="G5" s="1479"/>
      <c r="H5" s="1479"/>
      <c r="I5" s="1480"/>
    </row>
    <row r="6" spans="1:9" ht="35.25" customHeight="1">
      <c r="A6" s="620" t="s">
        <v>578</v>
      </c>
      <c r="B6" s="1481" t="s">
        <v>769</v>
      </c>
      <c r="C6" s="1481"/>
      <c r="D6" s="1481"/>
      <c r="E6" s="1481"/>
      <c r="F6" s="1481"/>
      <c r="G6" s="1481"/>
      <c r="H6" s="1481"/>
      <c r="I6" s="1482"/>
    </row>
    <row r="10" spans="1:9" ht="51" customHeight="1"/>
    <row r="11" spans="1:9" ht="51" customHeight="1"/>
    <row r="12" spans="1:9" ht="51" customHeight="1"/>
    <row r="13" spans="1:9" ht="51" customHeight="1"/>
    <row r="14" spans="1:9" ht="51" customHeight="1"/>
    <row r="15" spans="1:9" ht="51" customHeight="1"/>
    <row r="16" spans="1:9" ht="51" customHeight="1"/>
    <row r="17" spans="1:9" ht="45.75" customHeight="1"/>
    <row r="18" spans="1:9" ht="16.5">
      <c r="A18" s="1485" t="s">
        <v>678</v>
      </c>
      <c r="B18" s="1485"/>
      <c r="C18" s="1485"/>
      <c r="D18" s="1485"/>
      <c r="E18" s="1485"/>
      <c r="F18" s="1485"/>
      <c r="G18" s="1485"/>
      <c r="H18" s="1485"/>
      <c r="I18" s="1485"/>
    </row>
    <row r="19" spans="1:9" ht="15.75">
      <c r="A19" s="1484" t="s">
        <v>381</v>
      </c>
      <c r="B19" s="1484"/>
      <c r="C19" s="1484"/>
      <c r="D19" s="1484"/>
      <c r="E19" s="1484"/>
      <c r="F19" s="1484"/>
      <c r="G19" s="1484"/>
      <c r="H19" s="1484"/>
      <c r="I19" s="1484"/>
    </row>
    <row r="20" spans="1:9" ht="15.75" hidden="1">
      <c r="A20" s="856"/>
      <c r="B20" s="856"/>
      <c r="C20" s="856"/>
      <c r="D20" s="856"/>
      <c r="E20" s="856"/>
      <c r="F20" s="856"/>
      <c r="G20" s="856"/>
      <c r="H20" s="856"/>
      <c r="I20" s="856"/>
    </row>
    <row r="21" spans="1:9" ht="15.75">
      <c r="A21" s="1484" t="s">
        <v>93</v>
      </c>
      <c r="B21" s="1484"/>
      <c r="C21" s="1484"/>
      <c r="D21" s="1484"/>
      <c r="E21" s="1484"/>
      <c r="F21" s="1484"/>
      <c r="G21" s="1484"/>
      <c r="H21" s="1484"/>
      <c r="I21" s="1484"/>
    </row>
    <row r="22" spans="1:9" ht="19.149999999999999" customHeight="1">
      <c r="A22" s="1484" t="s">
        <v>679</v>
      </c>
      <c r="B22" s="1484"/>
      <c r="C22" s="1484"/>
      <c r="D22" s="1484"/>
      <c r="E22" s="1484"/>
      <c r="F22" s="1484"/>
      <c r="G22" s="1484"/>
      <c r="H22" s="1484"/>
      <c r="I22" s="1484"/>
    </row>
    <row r="23" spans="1:9" ht="3.75" customHeight="1">
      <c r="A23" s="857"/>
      <c r="B23" s="857"/>
      <c r="C23" s="857"/>
      <c r="D23" s="857"/>
      <c r="E23" s="857"/>
      <c r="F23" s="857"/>
      <c r="G23" s="857"/>
      <c r="H23" s="857"/>
      <c r="I23" s="857"/>
    </row>
    <row r="24" spans="1:9" ht="15.75">
      <c r="A24" s="1483" t="s">
        <v>680</v>
      </c>
      <c r="B24" s="1483"/>
      <c r="C24" s="1483"/>
      <c r="D24" s="1483"/>
      <c r="E24" s="1483"/>
      <c r="F24" s="1483"/>
      <c r="G24" s="1483"/>
      <c r="H24" s="1483"/>
      <c r="I24" s="1483"/>
    </row>
    <row r="25" spans="1:9" ht="15.75" hidden="1">
      <c r="A25" s="857"/>
      <c r="B25" s="857"/>
      <c r="C25" s="857"/>
      <c r="D25" s="857"/>
      <c r="E25" s="857"/>
      <c r="F25" s="857"/>
      <c r="G25" s="857"/>
      <c r="H25" s="857"/>
      <c r="I25" s="857"/>
    </row>
    <row r="26" spans="1:9" ht="15.75" hidden="1">
      <c r="A26" s="1483"/>
      <c r="B26" s="1483"/>
      <c r="C26" s="1483"/>
      <c r="D26" s="1483"/>
      <c r="E26" s="1483"/>
      <c r="F26" s="1483"/>
      <c r="G26" s="1483"/>
      <c r="H26" s="1483"/>
      <c r="I26" s="1483"/>
    </row>
    <row r="27" spans="1:9" ht="15.75">
      <c r="A27" s="1483" t="s">
        <v>385</v>
      </c>
      <c r="B27" s="1483"/>
      <c r="C27" s="1483"/>
      <c r="D27" s="1483"/>
      <c r="E27" s="1483"/>
      <c r="F27" s="1483"/>
      <c r="G27" s="1483"/>
      <c r="H27" s="1483"/>
      <c r="I27" s="1483"/>
    </row>
    <row r="28" spans="1:9" ht="15.75" hidden="1">
      <c r="A28" s="857"/>
      <c r="B28" s="857"/>
      <c r="C28" s="857"/>
      <c r="D28" s="857"/>
      <c r="E28" s="857"/>
      <c r="F28" s="857"/>
      <c r="G28" s="857"/>
      <c r="H28" s="857"/>
      <c r="I28" s="857"/>
    </row>
    <row r="29" spans="1:9" ht="15.75">
      <c r="A29" s="1483">
        <f>'Names of Bidder'!D11</f>
        <v>0</v>
      </c>
      <c r="B29" s="1483"/>
      <c r="C29" s="1483"/>
      <c r="D29" s="1483"/>
      <c r="E29" s="1483"/>
      <c r="F29" s="1483"/>
      <c r="G29" s="1483"/>
      <c r="H29" s="1483"/>
      <c r="I29" s="1483"/>
    </row>
    <row r="30" spans="1:9" ht="34.15" customHeight="1">
      <c r="A30" s="1483" t="str">
        <f>" having its Registered Office at " &amp; 'Names of Bidder'!D12 &amp; " " &amp; 'Names of Bidder'!D13 &amp; " " &amp; 'Names of Bidder'!D14</f>
        <v xml:space="preserve"> having its Registered Office at   </v>
      </c>
      <c r="B30" s="1483"/>
      <c r="C30" s="1483"/>
      <c r="D30" s="1483"/>
      <c r="E30" s="1483"/>
      <c r="F30" s="1483"/>
      <c r="G30" s="1483"/>
      <c r="H30" s="1483"/>
      <c r="I30" s="1483"/>
    </row>
    <row r="31" spans="1:9" ht="10.15" customHeight="1">
      <c r="A31" s="857"/>
      <c r="B31" s="857"/>
      <c r="C31" s="857"/>
      <c r="D31" s="857"/>
      <c r="E31" s="857"/>
      <c r="F31" s="857"/>
      <c r="G31" s="857"/>
      <c r="H31" s="857"/>
      <c r="I31" s="857"/>
    </row>
    <row r="32" spans="1:9" ht="15.75">
      <c r="A32" s="1483" t="str">
        <f>IF('Names of Bidder'!D8 = "Sole Bidder", " ", " and ")</f>
        <v xml:space="preserve"> </v>
      </c>
      <c r="B32" s="1483"/>
      <c r="C32" s="1483"/>
      <c r="D32" s="1483"/>
      <c r="E32" s="1483"/>
      <c r="F32" s="1483"/>
      <c r="G32" s="1483"/>
      <c r="H32" s="1483"/>
      <c r="I32" s="1483"/>
    </row>
    <row r="33" spans="1:11" ht="15.75">
      <c r="A33" s="858"/>
      <c r="B33" s="1483" t="str">
        <f>IF('Names of Bidder'!D8= "Sole Bidder", "", IF('Names of Bidder'!D9=1,'Names of Bidder'!D16,IF('Names of Bidder'!D9="2 or More",'Names of Bidder'!D16&amp;" &amp; "&amp;'Names of Bidder'!D21,"")))</f>
        <v/>
      </c>
      <c r="C33" s="1483"/>
      <c r="D33" s="1483"/>
      <c r="E33" s="1483"/>
      <c r="F33" s="1483"/>
      <c r="G33" s="1483"/>
      <c r="H33" s="1483"/>
      <c r="I33" s="858"/>
    </row>
    <row r="34" spans="1:11" ht="44.45" customHeight="1">
      <c r="A34" s="1483" t="str">
        <f>IF('Names of Bidder'!D8= "Sole Bidder", "", "having its Registered Office at "&amp;IF('Names of Bidder'!D9=1,'Names of Bidder'!D17&amp;" "&amp;'Names of Bidder'!D18&amp;" "&amp;'Names of Bidder'!D19,IF('Names of Bidder'!D9="2 or More",'Names of Bidder'!D17&amp;" &amp; "&amp;'Names of Bidder'!D18&amp;" "&amp;'Names of Bidder'!D19&amp;" and " &amp; 'Names of Bidder'!D22&amp;" &amp; "&amp;'Names of Bidder'!D23&amp;" "&amp;'Names of Bidder'!D24 &amp;IF('Names of Bidder'!D9="2 or More"," respectively",""))))</f>
        <v/>
      </c>
      <c r="B34" s="1483"/>
      <c r="C34" s="1483"/>
      <c r="D34" s="1483"/>
      <c r="E34" s="1483"/>
      <c r="F34" s="1483"/>
      <c r="G34" s="1483"/>
      <c r="H34" s="1483"/>
      <c r="I34" s="1483"/>
    </row>
    <row r="35" spans="1:11" ht="9" hidden="1" customHeight="1">
      <c r="A35" s="1484"/>
      <c r="B35" s="1484"/>
      <c r="C35" s="1484"/>
      <c r="D35" s="1484"/>
      <c r="E35" s="1484"/>
      <c r="F35" s="1484"/>
      <c r="G35" s="1484"/>
      <c r="H35" s="1484"/>
      <c r="I35" s="1484"/>
    </row>
    <row r="36" spans="1:11" ht="32.25" hidden="1" customHeight="1">
      <c r="A36" s="1484"/>
      <c r="B36" s="1484"/>
      <c r="C36" s="1484"/>
      <c r="D36" s="1484"/>
      <c r="E36" s="1484"/>
      <c r="F36" s="1484"/>
      <c r="G36" s="1484"/>
      <c r="H36" s="1484"/>
      <c r="I36" s="1484"/>
    </row>
    <row r="37" spans="1:11" ht="15.75" hidden="1">
      <c r="A37" s="856"/>
      <c r="B37" s="856"/>
      <c r="C37" s="856"/>
      <c r="D37" s="856"/>
      <c r="E37" s="856"/>
      <c r="F37" s="856"/>
      <c r="G37" s="856"/>
      <c r="H37" s="856"/>
      <c r="I37" s="856"/>
    </row>
    <row r="38" spans="1:11" ht="16.5">
      <c r="A38" s="1485" t="s">
        <v>681</v>
      </c>
      <c r="B38" s="1485"/>
      <c r="C38" s="1485"/>
      <c r="D38" s="1485"/>
      <c r="E38" s="1485"/>
      <c r="F38" s="1485"/>
      <c r="G38" s="1485"/>
      <c r="H38" s="1485"/>
      <c r="I38" s="1485"/>
    </row>
    <row r="39" spans="1:11" ht="17.25" hidden="1" customHeight="1">
      <c r="A39" s="1485"/>
      <c r="B39" s="1485"/>
      <c r="C39" s="1485"/>
      <c r="D39" s="1485"/>
      <c r="E39" s="1485"/>
      <c r="F39" s="1485"/>
      <c r="G39" s="1485"/>
      <c r="H39" s="1485"/>
      <c r="I39" s="1485"/>
    </row>
    <row r="40" spans="1:11" s="623" customFormat="1" ht="15.6" customHeight="1">
      <c r="A40" s="1485" t="s">
        <v>388</v>
      </c>
      <c r="B40" s="1485"/>
      <c r="C40" s="1485"/>
      <c r="D40" s="1485"/>
      <c r="E40" s="1485"/>
      <c r="F40" s="1485"/>
      <c r="G40" s="1485"/>
      <c r="H40" s="1485"/>
      <c r="I40" s="1485"/>
      <c r="J40" s="622"/>
      <c r="K40" s="622"/>
    </row>
    <row r="41" spans="1:11" s="623" customFormat="1" ht="56.45" customHeight="1">
      <c r="A41" s="1488" t="str">
        <f>"POWERGRID intends to award, under laid-down organisational procedures, contract(s) for " &amp; Basic!B1</f>
        <v>POWERGRID intends to award, under laid-down organisational procedures, contract(s) for Renovation of washrooms in GRID Bhawan, RHQ, Jammu</v>
      </c>
      <c r="B41" s="1488"/>
      <c r="C41" s="1488"/>
      <c r="D41" s="1488"/>
      <c r="E41" s="1488"/>
      <c r="F41" s="1488"/>
      <c r="G41" s="1488"/>
      <c r="H41" s="1488"/>
      <c r="I41" s="1488"/>
      <c r="J41" s="622"/>
      <c r="K41" s="622"/>
    </row>
    <row r="42" spans="1:11" ht="44.45" customHeight="1">
      <c r="A42" s="1489" t="str">
        <f>"and Specification Number: " &amp; Basic!B3</f>
        <v>and Specification Number: N2JM/C&amp;M/CS/22(20)</v>
      </c>
      <c r="B42" s="1489"/>
      <c r="C42" s="1489"/>
      <c r="D42" s="1489"/>
      <c r="E42" s="1489"/>
      <c r="F42" s="1489"/>
      <c r="G42" s="1489"/>
      <c r="H42" s="1489"/>
      <c r="I42" s="1489"/>
    </row>
    <row r="43" spans="1:11" ht="15.75">
      <c r="A43" s="856" t="s">
        <v>389</v>
      </c>
      <c r="B43" s="856"/>
      <c r="C43" s="856"/>
      <c r="D43" s="856"/>
      <c r="E43" s="856" t="s">
        <v>389</v>
      </c>
      <c r="F43" s="856"/>
      <c r="G43" s="856"/>
      <c r="H43" s="856"/>
      <c r="I43" s="856"/>
    </row>
    <row r="44" spans="1:11" ht="33" customHeight="1">
      <c r="A44" s="856" t="s">
        <v>390</v>
      </c>
      <c r="B44" s="856"/>
      <c r="C44" s="856"/>
      <c r="D44" s="856"/>
      <c r="E44" s="1490" t="s">
        <v>391</v>
      </c>
      <c r="F44" s="1490"/>
      <c r="G44" s="1490"/>
      <c r="H44" s="1490"/>
      <c r="I44" s="1490"/>
    </row>
    <row r="45" spans="1:11" ht="15.75">
      <c r="A45" s="859" t="s">
        <v>715</v>
      </c>
      <c r="B45" s="859"/>
      <c r="C45" s="859"/>
      <c r="D45" s="859"/>
      <c r="E45" s="859"/>
      <c r="F45" s="859"/>
      <c r="G45" s="859"/>
      <c r="H45" s="859"/>
      <c r="I45" s="859" t="s">
        <v>873</v>
      </c>
    </row>
    <row r="46" spans="1:11" hidden="1">
      <c r="A46" s="830"/>
    </row>
    <row r="47" spans="1:11" ht="14.25" hidden="1" customHeight="1"/>
    <row r="48" spans="1:11" ht="40.15" customHeight="1">
      <c r="A48" s="1486" t="s">
        <v>874</v>
      </c>
      <c r="B48" s="1486"/>
      <c r="C48" s="1486"/>
      <c r="D48" s="1486"/>
      <c r="E48" s="1486"/>
      <c r="F48" s="1486"/>
      <c r="G48" s="1486"/>
      <c r="H48" s="1486"/>
      <c r="I48" s="1486"/>
    </row>
    <row r="49" spans="1:9" ht="55.15" customHeight="1">
      <c r="A49" s="1486" t="s">
        <v>875</v>
      </c>
      <c r="B49" s="1486"/>
      <c r="C49" s="1486"/>
      <c r="D49" s="1486"/>
      <c r="E49" s="1486"/>
      <c r="F49" s="1486"/>
      <c r="G49" s="1486"/>
      <c r="H49" s="1486"/>
      <c r="I49" s="1486"/>
    </row>
    <row r="50" spans="1:9" ht="15.75">
      <c r="A50" s="831"/>
      <c r="B50" s="832"/>
      <c r="C50" s="832"/>
      <c r="D50" s="832"/>
      <c r="E50" s="832"/>
      <c r="F50" s="832"/>
      <c r="G50" s="832"/>
      <c r="H50" s="832"/>
      <c r="I50" s="832"/>
    </row>
    <row r="51" spans="1:9" ht="15.75">
      <c r="A51" s="1491" t="s">
        <v>682</v>
      </c>
      <c r="B51" s="1491"/>
      <c r="C51" s="1491"/>
      <c r="D51" s="1491"/>
      <c r="E51" s="1491"/>
      <c r="F51" s="1491"/>
      <c r="G51" s="1491"/>
      <c r="H51" s="1491"/>
      <c r="I51" s="1491"/>
    </row>
    <row r="52" spans="1:9" ht="15.75">
      <c r="A52" s="831"/>
      <c r="B52" s="831"/>
      <c r="C52" s="831"/>
      <c r="D52" s="831"/>
      <c r="E52" s="831"/>
      <c r="F52" s="831"/>
      <c r="G52" s="831"/>
      <c r="H52" s="831"/>
      <c r="I52" s="831"/>
    </row>
    <row r="53" spans="1:9" ht="16.5">
      <c r="A53" s="1487" t="s">
        <v>396</v>
      </c>
      <c r="B53" s="1487"/>
      <c r="C53" s="1487"/>
      <c r="D53" s="1487"/>
      <c r="E53" s="1487"/>
      <c r="F53" s="1487"/>
      <c r="G53" s="1487"/>
      <c r="H53" s="1487"/>
      <c r="I53" s="1487"/>
    </row>
    <row r="54" spans="1:9" ht="16.5">
      <c r="A54" s="834"/>
      <c r="B54" s="834"/>
      <c r="C54" s="834"/>
      <c r="D54" s="834"/>
      <c r="E54" s="834"/>
      <c r="F54" s="834"/>
      <c r="G54" s="834"/>
      <c r="H54" s="834"/>
      <c r="I54" s="834"/>
    </row>
    <row r="55" spans="1:9" ht="50.45" customHeight="1">
      <c r="A55" s="1473" t="s">
        <v>876</v>
      </c>
      <c r="B55" s="1473"/>
      <c r="C55" s="1473"/>
      <c r="D55" s="1473"/>
      <c r="E55" s="1473"/>
      <c r="F55" s="1473"/>
      <c r="G55" s="1473"/>
      <c r="H55" s="1473"/>
      <c r="I55" s="1473"/>
    </row>
    <row r="56" spans="1:9" ht="56.45" customHeight="1">
      <c r="A56" s="835" t="s">
        <v>570</v>
      </c>
      <c r="B56" s="1473" t="s">
        <v>683</v>
      </c>
      <c r="C56" s="1473"/>
      <c r="D56" s="1473"/>
      <c r="E56" s="1473"/>
      <c r="F56" s="1473"/>
      <c r="G56" s="1473"/>
      <c r="H56" s="1473"/>
      <c r="I56" s="1473"/>
    </row>
    <row r="57" spans="1:9" ht="56.45" customHeight="1">
      <c r="A57" s="835" t="s">
        <v>572</v>
      </c>
      <c r="B57" s="1473" t="s">
        <v>684</v>
      </c>
      <c r="C57" s="1473"/>
      <c r="D57" s="1473"/>
      <c r="E57" s="1473"/>
      <c r="F57" s="1473"/>
      <c r="G57" s="1473"/>
      <c r="H57" s="1473"/>
      <c r="I57" s="1473"/>
    </row>
    <row r="58" spans="1:9" ht="56.45" customHeight="1">
      <c r="A58" s="835" t="s">
        <v>574</v>
      </c>
      <c r="B58" s="1473" t="s">
        <v>685</v>
      </c>
      <c r="C58" s="1473"/>
      <c r="D58" s="1473"/>
      <c r="E58" s="1473"/>
      <c r="F58" s="1473"/>
      <c r="G58" s="1473"/>
      <c r="H58" s="1473"/>
      <c r="I58" s="1473"/>
    </row>
    <row r="59" spans="1:9" ht="68.45" customHeight="1">
      <c r="A59" s="835" t="s">
        <v>576</v>
      </c>
      <c r="B59" s="1473" t="s">
        <v>686</v>
      </c>
      <c r="C59" s="1473"/>
      <c r="D59" s="1473"/>
      <c r="E59" s="1473"/>
      <c r="F59" s="1473"/>
      <c r="G59" s="1473"/>
      <c r="H59" s="1473"/>
      <c r="I59" s="1473"/>
    </row>
    <row r="60" spans="1:9" ht="58.15" customHeight="1">
      <c r="A60" s="835" t="s">
        <v>578</v>
      </c>
      <c r="B60" s="1473" t="s">
        <v>877</v>
      </c>
      <c r="C60" s="1473"/>
      <c r="D60" s="1473"/>
      <c r="E60" s="1473"/>
      <c r="F60" s="1473"/>
      <c r="G60" s="1473"/>
      <c r="H60" s="1473"/>
      <c r="I60" s="1473"/>
    </row>
    <row r="61" spans="1:9" ht="68.45" customHeight="1">
      <c r="A61" s="835" t="s">
        <v>878</v>
      </c>
      <c r="B61" s="1473" t="s">
        <v>687</v>
      </c>
      <c r="C61" s="1473"/>
      <c r="D61" s="1473"/>
      <c r="E61" s="1473"/>
      <c r="F61" s="1473"/>
      <c r="G61" s="1473"/>
      <c r="H61" s="1473"/>
      <c r="I61" s="1473"/>
    </row>
    <row r="62" spans="1:9" ht="70.900000000000006" customHeight="1">
      <c r="A62" s="835" t="s">
        <v>879</v>
      </c>
      <c r="B62" s="1473" t="s">
        <v>688</v>
      </c>
      <c r="C62" s="1473"/>
      <c r="D62" s="1473"/>
      <c r="E62" s="1473"/>
      <c r="F62" s="1473"/>
      <c r="G62" s="1473"/>
      <c r="H62" s="1473"/>
      <c r="I62" s="1473"/>
    </row>
    <row r="63" spans="1:9" ht="66.599999999999994" customHeight="1">
      <c r="A63" s="835" t="s">
        <v>880</v>
      </c>
      <c r="B63" s="1473" t="s">
        <v>689</v>
      </c>
      <c r="C63" s="1473"/>
      <c r="D63" s="1473"/>
      <c r="E63" s="1473"/>
      <c r="F63" s="1473"/>
      <c r="G63" s="1473"/>
      <c r="H63" s="1473"/>
      <c r="I63" s="1473"/>
    </row>
    <row r="64" spans="1:9" ht="65.45" customHeight="1">
      <c r="A64" s="835" t="s">
        <v>881</v>
      </c>
      <c r="B64" s="1473" t="s">
        <v>690</v>
      </c>
      <c r="C64" s="1473"/>
      <c r="D64" s="1473"/>
      <c r="E64" s="1473"/>
      <c r="F64" s="1473"/>
      <c r="G64" s="1473"/>
      <c r="H64" s="1473"/>
      <c r="I64" s="1473"/>
    </row>
    <row r="65" spans="1:9" ht="15.75">
      <c r="A65" s="1474" t="s">
        <v>389</v>
      </c>
      <c r="B65" s="1474"/>
      <c r="C65" s="1474"/>
      <c r="D65" s="1474"/>
      <c r="E65" s="1468" t="s">
        <v>389</v>
      </c>
      <c r="F65" s="1468"/>
      <c r="G65" s="1468"/>
      <c r="H65" s="1468"/>
      <c r="I65" s="1468"/>
    </row>
    <row r="66" spans="1:9" ht="41.45" customHeight="1">
      <c r="A66" s="1469" t="s">
        <v>390</v>
      </c>
      <c r="B66" s="1469"/>
      <c r="C66" s="1469"/>
      <c r="D66" s="1469"/>
      <c r="E66" s="1470" t="s">
        <v>391</v>
      </c>
      <c r="F66" s="1470"/>
      <c r="G66" s="1470"/>
      <c r="H66" s="1470"/>
      <c r="I66" s="1470"/>
    </row>
    <row r="67" spans="1:9" ht="15.75">
      <c r="A67" s="836" t="s">
        <v>715</v>
      </c>
      <c r="B67" s="837"/>
      <c r="C67" s="837"/>
      <c r="D67" s="837"/>
      <c r="E67" s="837"/>
      <c r="F67" s="837"/>
      <c r="G67" s="837"/>
      <c r="H67" s="837"/>
      <c r="I67" s="838" t="s">
        <v>882</v>
      </c>
    </row>
    <row r="68" spans="1:9" ht="15.75">
      <c r="A68" s="1475"/>
      <c r="B68" s="1475"/>
      <c r="C68" s="1475"/>
      <c r="D68" s="1475"/>
      <c r="E68" s="1475"/>
      <c r="F68" s="1475"/>
      <c r="G68" s="1475"/>
      <c r="H68" s="1475"/>
      <c r="I68" s="1475"/>
    </row>
    <row r="69" spans="1:9" ht="73.900000000000006" customHeight="1">
      <c r="A69" s="835" t="s">
        <v>883</v>
      </c>
      <c r="B69" s="1473" t="s">
        <v>691</v>
      </c>
      <c r="C69" s="1473"/>
      <c r="D69" s="1473"/>
      <c r="E69" s="1473"/>
      <c r="F69" s="1473"/>
      <c r="G69" s="1473"/>
      <c r="H69" s="1473"/>
      <c r="I69" s="1473"/>
    </row>
    <row r="70" spans="1:9" ht="42" customHeight="1">
      <c r="A70" s="839" t="s">
        <v>884</v>
      </c>
      <c r="B70" s="840"/>
      <c r="C70" s="840"/>
      <c r="D70" s="840"/>
      <c r="E70" s="840"/>
      <c r="F70" s="840"/>
      <c r="G70" s="840"/>
      <c r="H70" s="840"/>
      <c r="I70" s="840"/>
    </row>
    <row r="71" spans="1:9" ht="61.15" customHeight="1">
      <c r="A71" s="1472" t="s">
        <v>692</v>
      </c>
      <c r="B71" s="1472"/>
      <c r="C71" s="1472"/>
      <c r="D71" s="1472"/>
      <c r="E71" s="1472"/>
      <c r="F71" s="1472"/>
      <c r="G71" s="1472"/>
      <c r="H71" s="1472"/>
      <c r="I71" s="1472"/>
    </row>
    <row r="72" spans="1:9" ht="70.900000000000006" customHeight="1">
      <c r="A72" s="835" t="s">
        <v>570</v>
      </c>
      <c r="B72" s="1473" t="s">
        <v>885</v>
      </c>
      <c r="C72" s="1473"/>
      <c r="D72" s="1473"/>
      <c r="E72" s="1473"/>
      <c r="F72" s="1473"/>
      <c r="G72" s="1473"/>
      <c r="H72" s="1473"/>
      <c r="I72" s="1473"/>
    </row>
    <row r="73" spans="1:9" ht="58.9" customHeight="1">
      <c r="A73" s="835" t="s">
        <v>572</v>
      </c>
      <c r="B73" s="1473" t="s">
        <v>693</v>
      </c>
      <c r="C73" s="1473"/>
      <c r="D73" s="1473"/>
      <c r="E73" s="1473"/>
      <c r="F73" s="1473"/>
      <c r="G73" s="1473"/>
      <c r="H73" s="1473"/>
      <c r="I73" s="1473"/>
    </row>
    <row r="74" spans="1:9" ht="48" customHeight="1">
      <c r="A74" s="835" t="s">
        <v>574</v>
      </c>
      <c r="B74" s="1473" t="s">
        <v>694</v>
      </c>
      <c r="C74" s="1473"/>
      <c r="D74" s="1473"/>
      <c r="E74" s="1473"/>
      <c r="F74" s="1473"/>
      <c r="G74" s="1473"/>
      <c r="H74" s="1473"/>
      <c r="I74" s="1473"/>
    </row>
    <row r="75" spans="1:9" ht="57.6" customHeight="1">
      <c r="A75" s="835" t="s">
        <v>576</v>
      </c>
      <c r="B75" s="1473" t="s">
        <v>695</v>
      </c>
      <c r="C75" s="1473"/>
      <c r="D75" s="1473"/>
      <c r="E75" s="1473"/>
      <c r="F75" s="1473"/>
      <c r="G75" s="1473"/>
      <c r="H75" s="1473"/>
      <c r="I75" s="1473"/>
    </row>
    <row r="76" spans="1:9" ht="55.15" customHeight="1">
      <c r="A76" s="835" t="s">
        <v>578</v>
      </c>
      <c r="B76" s="1473" t="s">
        <v>886</v>
      </c>
      <c r="C76" s="1473"/>
      <c r="D76" s="1473"/>
      <c r="E76" s="1473"/>
      <c r="F76" s="1473"/>
      <c r="G76" s="1473"/>
      <c r="H76" s="1473"/>
      <c r="I76" s="1473"/>
    </row>
    <row r="77" spans="1:9" ht="65.45" customHeight="1">
      <c r="A77" s="835" t="s">
        <v>878</v>
      </c>
      <c r="B77" s="1473" t="s">
        <v>696</v>
      </c>
      <c r="C77" s="1473"/>
      <c r="D77" s="1473"/>
      <c r="E77" s="1473"/>
      <c r="F77" s="1473"/>
      <c r="G77" s="1473"/>
      <c r="H77" s="1473"/>
      <c r="I77" s="1473"/>
    </row>
    <row r="78" spans="1:9" ht="93.6" customHeight="1">
      <c r="A78" s="835" t="s">
        <v>879</v>
      </c>
      <c r="B78" s="1473" t="s">
        <v>697</v>
      </c>
      <c r="C78" s="1473"/>
      <c r="D78" s="1473"/>
      <c r="E78" s="1473"/>
      <c r="F78" s="1473"/>
      <c r="G78" s="1473"/>
      <c r="H78" s="1473"/>
      <c r="I78" s="1473"/>
    </row>
    <row r="79" spans="1:9" ht="117.6" customHeight="1">
      <c r="A79" s="835" t="s">
        <v>880</v>
      </c>
      <c r="B79" s="1473" t="s">
        <v>698</v>
      </c>
      <c r="C79" s="1473"/>
      <c r="D79" s="1473"/>
      <c r="E79" s="1473"/>
      <c r="F79" s="1473"/>
      <c r="G79" s="1473"/>
      <c r="H79" s="1473"/>
      <c r="I79" s="1473"/>
    </row>
    <row r="80" spans="1:9" ht="15.75">
      <c r="A80" s="1474" t="s">
        <v>389</v>
      </c>
      <c r="B80" s="1474"/>
      <c r="C80" s="1474"/>
      <c r="D80" s="1474"/>
      <c r="E80" s="1468" t="s">
        <v>389</v>
      </c>
      <c r="F80" s="1468"/>
      <c r="G80" s="1468"/>
      <c r="H80" s="1468"/>
      <c r="I80" s="1468"/>
    </row>
    <row r="81" spans="1:9" ht="42" customHeight="1">
      <c r="A81" s="1469" t="s">
        <v>390</v>
      </c>
      <c r="B81" s="1469"/>
      <c r="C81" s="1469"/>
      <c r="D81" s="1469"/>
      <c r="E81" s="1470" t="s">
        <v>391</v>
      </c>
      <c r="F81" s="1470"/>
      <c r="G81" s="1470"/>
      <c r="H81" s="1470"/>
      <c r="I81" s="1470"/>
    </row>
    <row r="82" spans="1:9" ht="15.75">
      <c r="A82" s="867" t="s">
        <v>715</v>
      </c>
      <c r="B82" s="868"/>
      <c r="C82" s="868"/>
      <c r="D82" s="868"/>
      <c r="E82" s="868"/>
      <c r="F82" s="868"/>
      <c r="G82" s="868"/>
      <c r="H82" s="868"/>
      <c r="I82" s="869" t="s">
        <v>887</v>
      </c>
    </row>
    <row r="83" spans="1:9" ht="16.5">
      <c r="A83" s="1487"/>
      <c r="B83" s="1487"/>
      <c r="C83" s="1487"/>
      <c r="D83" s="1487"/>
      <c r="E83" s="1487"/>
      <c r="F83" s="1487"/>
      <c r="G83" s="1487"/>
      <c r="H83" s="1487"/>
      <c r="I83" s="1487"/>
    </row>
    <row r="84" spans="1:9" ht="86.45" customHeight="1">
      <c r="A84" s="835" t="s">
        <v>881</v>
      </c>
      <c r="B84" s="1473" t="s">
        <v>699</v>
      </c>
      <c r="C84" s="1473"/>
      <c r="D84" s="1473"/>
      <c r="E84" s="1473"/>
      <c r="F84" s="1473"/>
      <c r="G84" s="1473"/>
      <c r="H84" s="1473"/>
      <c r="I84" s="1473"/>
    </row>
    <row r="85" spans="1:9" ht="70.900000000000006" customHeight="1">
      <c r="A85" s="835" t="s">
        <v>883</v>
      </c>
      <c r="B85" s="1473" t="s">
        <v>888</v>
      </c>
      <c r="C85" s="1473"/>
      <c r="D85" s="1473"/>
      <c r="E85" s="1473"/>
      <c r="F85" s="1473"/>
      <c r="G85" s="1473"/>
      <c r="H85" s="1473"/>
      <c r="I85" s="1473"/>
    </row>
    <row r="86" spans="1:9" ht="67.900000000000006" customHeight="1">
      <c r="A86" s="835" t="s">
        <v>889</v>
      </c>
      <c r="B86" s="1473" t="s">
        <v>700</v>
      </c>
      <c r="C86" s="1473"/>
      <c r="D86" s="1473"/>
      <c r="E86" s="1473"/>
      <c r="F86" s="1473"/>
      <c r="G86" s="1473"/>
      <c r="H86" s="1473"/>
      <c r="I86" s="1473"/>
    </row>
    <row r="87" spans="1:9" ht="85.9" customHeight="1">
      <c r="A87" s="835" t="s">
        <v>890</v>
      </c>
      <c r="B87" s="1473" t="s">
        <v>701</v>
      </c>
      <c r="C87" s="1473"/>
      <c r="D87" s="1473"/>
      <c r="E87" s="1473"/>
      <c r="F87" s="1473"/>
      <c r="G87" s="1473"/>
      <c r="H87" s="1473"/>
      <c r="I87" s="1473"/>
    </row>
    <row r="88" spans="1:9" ht="72.599999999999994" customHeight="1">
      <c r="A88" s="835" t="s">
        <v>891</v>
      </c>
      <c r="B88" s="1473" t="s">
        <v>702</v>
      </c>
      <c r="C88" s="1473"/>
      <c r="D88" s="1473"/>
      <c r="E88" s="1473"/>
      <c r="F88" s="1473"/>
      <c r="G88" s="1473"/>
      <c r="H88" s="1473"/>
      <c r="I88" s="1473"/>
    </row>
    <row r="89" spans="1:9" ht="61.15" customHeight="1">
      <c r="A89" s="835" t="s">
        <v>892</v>
      </c>
      <c r="B89" s="1473" t="s">
        <v>703</v>
      </c>
      <c r="C89" s="1473"/>
      <c r="D89" s="1473"/>
      <c r="E89" s="1473"/>
      <c r="F89" s="1473"/>
      <c r="G89" s="1473"/>
      <c r="H89" s="1473"/>
      <c r="I89" s="1473"/>
    </row>
    <row r="90" spans="1:9" ht="106.9" customHeight="1">
      <c r="A90" s="835" t="s">
        <v>893</v>
      </c>
      <c r="B90" s="1473" t="s">
        <v>894</v>
      </c>
      <c r="C90" s="1473"/>
      <c r="D90" s="1473"/>
      <c r="E90" s="1473"/>
      <c r="F90" s="1473"/>
      <c r="G90" s="1473"/>
      <c r="H90" s="1473"/>
      <c r="I90" s="1473"/>
    </row>
    <row r="91" spans="1:9" ht="76.900000000000006" customHeight="1">
      <c r="A91" s="835" t="s">
        <v>895</v>
      </c>
      <c r="B91" s="1473" t="s">
        <v>704</v>
      </c>
      <c r="C91" s="1473"/>
      <c r="D91" s="1473"/>
      <c r="E91" s="1473"/>
      <c r="F91" s="1473"/>
      <c r="G91" s="1473"/>
      <c r="H91" s="1473"/>
      <c r="I91" s="1473"/>
    </row>
    <row r="92" spans="1:9" ht="111.6" customHeight="1">
      <c r="A92" s="835" t="s">
        <v>896</v>
      </c>
      <c r="B92" s="1473" t="s">
        <v>705</v>
      </c>
      <c r="C92" s="1473"/>
      <c r="D92" s="1473"/>
      <c r="E92" s="1473"/>
      <c r="F92" s="1473"/>
      <c r="G92" s="1473"/>
      <c r="H92" s="1473"/>
      <c r="I92" s="1473"/>
    </row>
    <row r="93" spans="1:9" ht="15.75">
      <c r="A93" s="1474" t="s">
        <v>389</v>
      </c>
      <c r="B93" s="1474"/>
      <c r="C93" s="1474"/>
      <c r="D93" s="1474"/>
      <c r="E93" s="1468" t="s">
        <v>389</v>
      </c>
      <c r="F93" s="1468"/>
      <c r="G93" s="1468"/>
      <c r="H93" s="1468"/>
      <c r="I93" s="1468"/>
    </row>
    <row r="94" spans="1:9" ht="37.15" customHeight="1">
      <c r="A94" s="1469" t="s">
        <v>390</v>
      </c>
      <c r="B94" s="1469"/>
      <c r="C94" s="1469"/>
      <c r="D94" s="1469"/>
      <c r="E94" s="1470" t="s">
        <v>391</v>
      </c>
      <c r="F94" s="1470"/>
      <c r="G94" s="1470"/>
      <c r="H94" s="1470"/>
      <c r="I94" s="1470"/>
    </row>
    <row r="95" spans="1:9" ht="15.75">
      <c r="A95" s="836" t="s">
        <v>715</v>
      </c>
      <c r="B95" s="837"/>
      <c r="C95" s="837"/>
      <c r="D95" s="837"/>
      <c r="E95" s="837"/>
      <c r="F95" s="837"/>
      <c r="G95" s="837"/>
      <c r="H95" s="837"/>
      <c r="I95" s="838" t="s">
        <v>897</v>
      </c>
    </row>
    <row r="96" spans="1:9" ht="15.75">
      <c r="A96" s="841"/>
      <c r="B96" s="833"/>
      <c r="C96" s="833"/>
      <c r="D96" s="833"/>
      <c r="E96" s="833"/>
      <c r="F96" s="833"/>
      <c r="G96" s="833"/>
      <c r="H96" s="833"/>
      <c r="I96" s="833"/>
    </row>
    <row r="97" spans="1:9" ht="89.45" customHeight="1">
      <c r="A97" s="835" t="s">
        <v>898</v>
      </c>
      <c r="B97" s="1473" t="s">
        <v>706</v>
      </c>
      <c r="C97" s="1473"/>
      <c r="D97" s="1473"/>
      <c r="E97" s="1473"/>
      <c r="F97" s="1473"/>
      <c r="G97" s="1473"/>
      <c r="H97" s="1473"/>
      <c r="I97" s="1473"/>
    </row>
    <row r="98" spans="1:9" ht="89.45" customHeight="1">
      <c r="A98" s="835" t="s">
        <v>899</v>
      </c>
      <c r="B98" s="1473" t="s">
        <v>707</v>
      </c>
      <c r="C98" s="1473"/>
      <c r="D98" s="1473"/>
      <c r="E98" s="1473"/>
      <c r="F98" s="1473"/>
      <c r="G98" s="1473"/>
      <c r="H98" s="1473"/>
      <c r="I98" s="1473"/>
    </row>
    <row r="99" spans="1:9" ht="73.150000000000006" customHeight="1">
      <c r="A99" s="835" t="s">
        <v>900</v>
      </c>
      <c r="B99" s="1473" t="s">
        <v>901</v>
      </c>
      <c r="C99" s="1473"/>
      <c r="D99" s="1473"/>
      <c r="E99" s="1473"/>
      <c r="F99" s="1473"/>
      <c r="G99" s="1473"/>
      <c r="H99" s="1473"/>
      <c r="I99" s="1473"/>
    </row>
    <row r="100" spans="1:9" ht="16.5">
      <c r="A100" s="839" t="s">
        <v>902</v>
      </c>
      <c r="B100" s="840"/>
      <c r="C100" s="840"/>
      <c r="D100" s="840"/>
      <c r="E100" s="840"/>
      <c r="F100" s="840"/>
      <c r="G100" s="840"/>
      <c r="H100" s="840"/>
      <c r="I100" s="840"/>
    </row>
    <row r="101" spans="1:9" ht="43.9" customHeight="1">
      <c r="A101" s="835" t="s">
        <v>570</v>
      </c>
      <c r="B101" s="1473" t="s">
        <v>419</v>
      </c>
      <c r="C101" s="1473"/>
      <c r="D101" s="1473"/>
      <c r="E101" s="1473"/>
      <c r="F101" s="1473"/>
      <c r="G101" s="1473"/>
      <c r="H101" s="1473"/>
      <c r="I101" s="1473"/>
    </row>
    <row r="102" spans="1:9" ht="54" customHeight="1">
      <c r="A102" s="835" t="s">
        <v>572</v>
      </c>
      <c r="B102" s="1473" t="s">
        <v>708</v>
      </c>
      <c r="C102" s="1473"/>
      <c r="D102" s="1473"/>
      <c r="E102" s="1473"/>
      <c r="F102" s="1473"/>
      <c r="G102" s="1473"/>
      <c r="H102" s="1473"/>
      <c r="I102" s="1473"/>
    </row>
    <row r="103" spans="1:9" ht="15.75">
      <c r="A103" s="835"/>
      <c r="B103" s="842"/>
      <c r="C103" s="842"/>
      <c r="D103" s="842"/>
      <c r="E103" s="842"/>
      <c r="F103" s="842"/>
      <c r="G103" s="842"/>
      <c r="H103" s="842"/>
      <c r="I103" s="842"/>
    </row>
    <row r="104" spans="1:9" ht="16.5">
      <c r="A104" s="839" t="s">
        <v>903</v>
      </c>
      <c r="B104" s="840"/>
      <c r="C104" s="840"/>
      <c r="D104" s="840"/>
      <c r="E104" s="840"/>
      <c r="F104" s="840"/>
      <c r="G104" s="840"/>
      <c r="H104" s="840"/>
      <c r="I104" s="840"/>
    </row>
    <row r="105" spans="1:9" ht="60.6" customHeight="1">
      <c r="A105" s="1472" t="s">
        <v>709</v>
      </c>
      <c r="B105" s="1472"/>
      <c r="C105" s="1472"/>
      <c r="D105" s="1472"/>
      <c r="E105" s="1472"/>
      <c r="F105" s="1472"/>
      <c r="G105" s="1472"/>
      <c r="H105" s="1472"/>
      <c r="I105" s="1472"/>
    </row>
    <row r="106" spans="1:9" ht="16.5">
      <c r="A106" s="839" t="s">
        <v>904</v>
      </c>
      <c r="B106" s="840"/>
      <c r="C106" s="840"/>
      <c r="D106" s="840"/>
      <c r="E106" s="840"/>
      <c r="F106" s="840"/>
      <c r="G106" s="840"/>
      <c r="H106" s="840"/>
      <c r="I106" s="840"/>
    </row>
    <row r="107" spans="1:9" ht="74.45" customHeight="1">
      <c r="A107" s="835" t="s">
        <v>570</v>
      </c>
      <c r="B107" s="1473" t="s">
        <v>710</v>
      </c>
      <c r="C107" s="1473"/>
      <c r="D107" s="1473"/>
      <c r="E107" s="1473"/>
      <c r="F107" s="1473"/>
      <c r="G107" s="1473"/>
      <c r="H107" s="1473"/>
      <c r="I107" s="1473"/>
    </row>
    <row r="108" spans="1:9" ht="44.45" customHeight="1">
      <c r="A108" s="835" t="s">
        <v>572</v>
      </c>
      <c r="B108" s="1473" t="s">
        <v>711</v>
      </c>
      <c r="C108" s="1473"/>
      <c r="D108" s="1473"/>
      <c r="E108" s="1473"/>
      <c r="F108" s="1473"/>
      <c r="G108" s="1473"/>
      <c r="H108" s="1473"/>
      <c r="I108" s="1473"/>
    </row>
    <row r="109" spans="1:9" ht="54" customHeight="1">
      <c r="A109" s="835" t="s">
        <v>574</v>
      </c>
      <c r="B109" s="1473" t="s">
        <v>712</v>
      </c>
      <c r="C109" s="1473"/>
      <c r="D109" s="1473"/>
      <c r="E109" s="1473"/>
      <c r="F109" s="1473"/>
      <c r="G109" s="1473"/>
      <c r="H109" s="1473"/>
      <c r="I109" s="1473"/>
    </row>
    <row r="110" spans="1:9" ht="54" customHeight="1">
      <c r="A110" s="835" t="s">
        <v>576</v>
      </c>
      <c r="B110" s="1473" t="s">
        <v>713</v>
      </c>
      <c r="C110" s="1473"/>
      <c r="D110" s="1473"/>
      <c r="E110" s="1473"/>
      <c r="F110" s="1473"/>
      <c r="G110" s="1473"/>
      <c r="H110" s="1473"/>
      <c r="I110" s="1473"/>
    </row>
    <row r="111" spans="1:9" ht="54" customHeight="1">
      <c r="A111" s="835" t="s">
        <v>578</v>
      </c>
      <c r="B111" s="1473" t="s">
        <v>714</v>
      </c>
      <c r="C111" s="1473"/>
      <c r="D111" s="1473"/>
      <c r="E111" s="1473"/>
      <c r="F111" s="1473"/>
      <c r="G111" s="1473"/>
      <c r="H111" s="1473"/>
      <c r="I111" s="1473"/>
    </row>
    <row r="112" spans="1:9">
      <c r="A112" s="807"/>
      <c r="B112" s="622"/>
      <c r="C112" s="622"/>
      <c r="D112" s="622"/>
      <c r="E112" s="622"/>
      <c r="F112" s="622"/>
      <c r="G112" s="622"/>
      <c r="H112" s="622"/>
      <c r="I112" s="622"/>
    </row>
    <row r="113" spans="1:9" ht="15.75">
      <c r="A113" s="1474" t="s">
        <v>389</v>
      </c>
      <c r="B113" s="1474"/>
      <c r="C113" s="1474"/>
      <c r="D113" s="1474"/>
      <c r="E113" s="1468" t="s">
        <v>389</v>
      </c>
      <c r="F113" s="1468"/>
      <c r="G113" s="1468"/>
      <c r="H113" s="1468"/>
      <c r="I113" s="1468"/>
    </row>
    <row r="114" spans="1:9" ht="40.15" customHeight="1">
      <c r="A114" s="1469" t="s">
        <v>390</v>
      </c>
      <c r="B114" s="1469"/>
      <c r="C114" s="1469"/>
      <c r="D114" s="1469"/>
      <c r="E114" s="1470" t="s">
        <v>391</v>
      </c>
      <c r="F114" s="1470"/>
      <c r="G114" s="1470"/>
      <c r="H114" s="1470"/>
      <c r="I114" s="1470"/>
    </row>
    <row r="115" spans="1:9" ht="15.75">
      <c r="A115" s="836" t="s">
        <v>715</v>
      </c>
      <c r="B115" s="837"/>
      <c r="C115" s="837"/>
      <c r="D115" s="837"/>
      <c r="E115" s="837"/>
      <c r="F115" s="837"/>
      <c r="G115" s="837"/>
      <c r="H115" s="837"/>
      <c r="I115" s="838" t="s">
        <v>905</v>
      </c>
    </row>
    <row r="119" spans="1:9" ht="15.75">
      <c r="A119" s="832"/>
      <c r="B119" s="1471" t="s">
        <v>443</v>
      </c>
      <c r="C119" s="1471"/>
      <c r="D119" s="844"/>
      <c r="E119" s="844"/>
      <c r="F119" s="1471" t="s">
        <v>443</v>
      </c>
      <c r="G119" s="1471"/>
      <c r="H119" s="844"/>
      <c r="I119" s="844"/>
    </row>
    <row r="120" spans="1:9" ht="16.5">
      <c r="A120" s="832"/>
      <c r="B120" s="1493" t="s">
        <v>390</v>
      </c>
      <c r="C120" s="1493"/>
      <c r="D120" s="1493"/>
      <c r="E120" s="1493"/>
      <c r="F120" s="1493" t="s">
        <v>391</v>
      </c>
      <c r="G120" s="1493"/>
      <c r="H120" s="1493"/>
      <c r="I120" s="1493"/>
    </row>
    <row r="121" spans="1:9" ht="16.5">
      <c r="A121" s="832"/>
      <c r="B121" s="845"/>
      <c r="C121" s="846"/>
      <c r="D121" s="846"/>
      <c r="E121" s="846"/>
      <c r="F121" s="847"/>
      <c r="G121" s="847"/>
      <c r="H121" s="847"/>
      <c r="I121" s="847"/>
    </row>
    <row r="122" spans="1:9" ht="15.75">
      <c r="A122" s="832"/>
      <c r="B122" s="1474" t="s">
        <v>444</v>
      </c>
      <c r="C122" s="1474"/>
      <c r="D122" s="1474"/>
      <c r="E122" s="1474"/>
      <c r="F122" s="1474" t="s">
        <v>444</v>
      </c>
      <c r="G122" s="1474"/>
      <c r="H122" s="1474"/>
      <c r="I122" s="1474"/>
    </row>
    <row r="123" spans="1:9" ht="15.75">
      <c r="A123" s="832"/>
      <c r="B123" s="843"/>
      <c r="C123" s="846"/>
      <c r="D123" s="846"/>
      <c r="E123" s="846"/>
      <c r="F123" s="843"/>
      <c r="G123" s="846"/>
      <c r="H123" s="846"/>
      <c r="I123" s="846"/>
    </row>
    <row r="124" spans="1:9" ht="15.75">
      <c r="A124" s="832"/>
      <c r="B124" s="843"/>
      <c r="C124" s="846"/>
      <c r="D124" s="846"/>
      <c r="E124" s="846"/>
      <c r="F124" s="843"/>
      <c r="G124" s="846"/>
      <c r="H124" s="846"/>
      <c r="I124" s="846"/>
    </row>
    <row r="125" spans="1:9" ht="15.75">
      <c r="A125" s="832"/>
      <c r="B125" s="843"/>
      <c r="C125" s="846"/>
      <c r="D125" s="846"/>
      <c r="E125" s="846"/>
      <c r="F125" s="843"/>
      <c r="G125" s="846"/>
      <c r="H125" s="846"/>
      <c r="I125" s="846"/>
    </row>
    <row r="126" spans="1:9" ht="15.75">
      <c r="A126" s="832"/>
      <c r="B126" s="843"/>
      <c r="C126" s="846"/>
      <c r="D126" s="846"/>
      <c r="E126" s="846"/>
      <c r="F126" s="843"/>
      <c r="G126" s="846"/>
      <c r="H126" s="846"/>
      <c r="I126" s="846"/>
    </row>
    <row r="127" spans="1:9" ht="15.75">
      <c r="A127" s="832"/>
      <c r="B127" s="837" t="s">
        <v>445</v>
      </c>
      <c r="C127" s="848"/>
      <c r="D127" s="837"/>
      <c r="E127" s="837"/>
      <c r="F127" s="1492" t="s">
        <v>445</v>
      </c>
      <c r="G127" s="1492"/>
      <c r="H127" s="1492"/>
      <c r="I127" s="1492"/>
    </row>
    <row r="128" spans="1:9" ht="15.75">
      <c r="A128" s="832"/>
      <c r="B128" s="837" t="s">
        <v>6</v>
      </c>
      <c r="C128" s="848"/>
      <c r="D128" s="837"/>
      <c r="E128" s="837"/>
      <c r="F128" s="837" t="s">
        <v>906</v>
      </c>
      <c r="G128" s="844"/>
      <c r="H128" s="844"/>
      <c r="I128" s="844"/>
    </row>
    <row r="129" spans="1:9" ht="15.75">
      <c r="A129" s="832"/>
      <c r="B129" s="844"/>
      <c r="C129" s="846"/>
      <c r="D129" s="846"/>
      <c r="E129" s="846"/>
      <c r="F129" s="844"/>
      <c r="G129" s="846"/>
      <c r="H129" s="846"/>
      <c r="I129" s="846"/>
    </row>
    <row r="130" spans="1:9" ht="15.75">
      <c r="A130" s="832"/>
      <c r="B130" s="1474" t="s">
        <v>446</v>
      </c>
      <c r="C130" s="1474"/>
      <c r="D130" s="1474"/>
      <c r="E130" s="1474"/>
      <c r="F130" s="1474" t="s">
        <v>446</v>
      </c>
      <c r="G130" s="1474"/>
      <c r="H130" s="1474"/>
      <c r="I130" s="1474"/>
    </row>
    <row r="131" spans="1:9" ht="15.75">
      <c r="A131" s="832"/>
      <c r="B131" s="837" t="s">
        <v>445</v>
      </c>
      <c r="C131" s="837"/>
      <c r="D131" s="837"/>
      <c r="E131" s="837"/>
      <c r="F131" s="837" t="s">
        <v>445</v>
      </c>
      <c r="G131" s="849"/>
      <c r="H131" s="849"/>
      <c r="I131" s="849"/>
    </row>
    <row r="132" spans="1:9" ht="15.75">
      <c r="A132" s="832"/>
      <c r="B132" s="837" t="s">
        <v>6</v>
      </c>
      <c r="C132" s="837"/>
      <c r="D132" s="837"/>
      <c r="E132" s="837"/>
      <c r="F132" s="837" t="s">
        <v>6</v>
      </c>
      <c r="G132" s="832"/>
      <c r="H132" s="850"/>
      <c r="I132" s="850"/>
    </row>
    <row r="133" spans="1:9" ht="15.75">
      <c r="A133" s="832"/>
      <c r="B133" s="832"/>
      <c r="C133" s="832"/>
      <c r="D133" s="832"/>
      <c r="E133" s="832"/>
      <c r="F133" s="832"/>
      <c r="G133" s="832"/>
      <c r="H133" s="832"/>
      <c r="I133" s="832"/>
    </row>
    <row r="134" spans="1:9" ht="15.75">
      <c r="A134" s="832"/>
      <c r="B134" s="1474" t="s">
        <v>907</v>
      </c>
      <c r="C134" s="1474"/>
      <c r="D134" s="1474"/>
      <c r="E134" s="1474"/>
      <c r="F134" s="1474" t="s">
        <v>907</v>
      </c>
      <c r="G134" s="1474"/>
      <c r="H134" s="1474"/>
      <c r="I134" s="1474"/>
    </row>
    <row r="135" spans="1:9" ht="15.75">
      <c r="A135" s="832"/>
      <c r="B135" s="837" t="s">
        <v>445</v>
      </c>
      <c r="C135" s="837"/>
      <c r="D135" s="837"/>
      <c r="E135" s="837"/>
      <c r="F135" s="837" t="s">
        <v>445</v>
      </c>
      <c r="G135" s="849"/>
      <c r="H135" s="849"/>
      <c r="I135" s="849"/>
    </row>
    <row r="136" spans="1:9" ht="15.75">
      <c r="A136" s="851"/>
      <c r="B136" s="837" t="s">
        <v>6</v>
      </c>
      <c r="C136" s="837"/>
      <c r="D136" s="837"/>
      <c r="E136" s="837"/>
      <c r="F136" s="837" t="s">
        <v>6</v>
      </c>
      <c r="G136" s="851"/>
      <c r="H136" s="852"/>
      <c r="I136" s="852"/>
    </row>
    <row r="137" spans="1:9" ht="15.75">
      <c r="A137" s="851"/>
      <c r="B137" s="837"/>
      <c r="C137" s="837"/>
      <c r="D137" s="837"/>
      <c r="E137" s="837"/>
      <c r="F137" s="837"/>
      <c r="G137" s="851"/>
      <c r="H137" s="852"/>
      <c r="I137" s="852"/>
    </row>
    <row r="138" spans="1:9" ht="15.75">
      <c r="A138" s="851"/>
      <c r="B138" s="837"/>
      <c r="C138" s="837"/>
      <c r="D138" s="837"/>
      <c r="E138" s="837"/>
      <c r="F138" s="837"/>
      <c r="G138" s="851"/>
      <c r="H138" s="852"/>
      <c r="I138" s="852"/>
    </row>
    <row r="139" spans="1:9" ht="15.75">
      <c r="A139" s="851"/>
      <c r="B139" s="837"/>
      <c r="C139" s="837"/>
      <c r="D139" s="837"/>
      <c r="E139" s="837"/>
      <c r="F139" s="837"/>
      <c r="G139" s="851"/>
      <c r="H139" s="852"/>
      <c r="I139" s="852"/>
    </row>
    <row r="140" spans="1:9" ht="15.75">
      <c r="A140" s="851"/>
      <c r="B140" s="837"/>
      <c r="C140" s="837"/>
      <c r="D140" s="837"/>
      <c r="E140" s="837"/>
      <c r="F140" s="837"/>
      <c r="G140" s="851"/>
      <c r="H140" s="852"/>
      <c r="I140" s="852"/>
    </row>
    <row r="141" spans="1:9" ht="15.75">
      <c r="A141" s="851"/>
      <c r="B141" s="837"/>
      <c r="C141" s="837"/>
      <c r="D141" s="837"/>
      <c r="E141" s="837"/>
      <c r="F141" s="837"/>
      <c r="G141" s="851"/>
      <c r="H141" s="852"/>
      <c r="I141" s="852"/>
    </row>
    <row r="142" spans="1:9" ht="15.75">
      <c r="A142" s="851"/>
      <c r="B142" s="837"/>
      <c r="C142" s="837"/>
      <c r="D142" s="837"/>
      <c r="E142" s="837"/>
      <c r="F142" s="837"/>
      <c r="G142" s="851"/>
      <c r="H142" s="852"/>
      <c r="I142" s="852"/>
    </row>
    <row r="143" spans="1:9" ht="15.75">
      <c r="A143" s="851"/>
      <c r="B143" s="837"/>
      <c r="C143" s="837"/>
      <c r="D143" s="837"/>
      <c r="E143" s="837"/>
      <c r="F143" s="837"/>
      <c r="G143" s="851"/>
      <c r="H143" s="852"/>
      <c r="I143" s="852"/>
    </row>
    <row r="144" spans="1:9" ht="15.75">
      <c r="A144" s="851"/>
      <c r="B144" s="837"/>
      <c r="C144" s="837"/>
      <c r="D144" s="837"/>
      <c r="E144" s="837"/>
      <c r="F144" s="837"/>
      <c r="G144" s="851"/>
      <c r="H144" s="852"/>
      <c r="I144" s="852"/>
    </row>
    <row r="145" spans="1:9" ht="15.75">
      <c r="A145" s="851"/>
      <c r="B145" s="837"/>
      <c r="C145" s="837"/>
      <c r="D145" s="837"/>
      <c r="E145" s="837"/>
      <c r="F145" s="837"/>
      <c r="G145" s="851"/>
      <c r="H145" s="852"/>
      <c r="I145" s="852"/>
    </row>
    <row r="146" spans="1:9" ht="15.75">
      <c r="A146" s="851"/>
      <c r="B146" s="837"/>
      <c r="C146" s="837"/>
      <c r="D146" s="837"/>
      <c r="E146" s="837"/>
      <c r="F146" s="837"/>
      <c r="G146" s="851"/>
      <c r="H146" s="852"/>
      <c r="I146" s="852"/>
    </row>
    <row r="147" spans="1:9" ht="15.75">
      <c r="A147" s="851"/>
      <c r="B147" s="837"/>
      <c r="C147" s="837"/>
      <c r="D147" s="837"/>
      <c r="E147" s="837"/>
      <c r="F147" s="837"/>
      <c r="G147" s="851"/>
      <c r="H147" s="852"/>
      <c r="I147" s="852"/>
    </row>
    <row r="148" spans="1:9" ht="15.75">
      <c r="A148" s="851"/>
      <c r="B148" s="837"/>
      <c r="C148" s="837"/>
      <c r="D148" s="837"/>
      <c r="E148" s="837"/>
      <c r="F148" s="837"/>
      <c r="G148" s="851"/>
      <c r="H148" s="852"/>
      <c r="I148" s="852"/>
    </row>
    <row r="149" spans="1:9" ht="15.75">
      <c r="A149" s="851"/>
      <c r="B149" s="837"/>
      <c r="C149" s="837"/>
      <c r="D149" s="837"/>
      <c r="E149" s="837"/>
      <c r="F149" s="837"/>
      <c r="G149" s="851"/>
      <c r="H149" s="852"/>
      <c r="I149" s="852"/>
    </row>
    <row r="150" spans="1:9" ht="15.75">
      <c r="A150" s="851"/>
      <c r="B150" s="837"/>
      <c r="C150" s="837"/>
      <c r="D150" s="837"/>
      <c r="E150" s="837"/>
      <c r="F150" s="837"/>
      <c r="G150" s="851"/>
      <c r="H150" s="852"/>
      <c r="I150" s="852"/>
    </row>
    <row r="151" spans="1:9" ht="15.75">
      <c r="A151" s="851"/>
      <c r="B151" s="837"/>
      <c r="C151" s="837"/>
      <c r="D151" s="837"/>
      <c r="E151" s="837"/>
      <c r="F151" s="837"/>
      <c r="G151" s="851"/>
      <c r="H151" s="852"/>
      <c r="I151" s="852"/>
    </row>
    <row r="152" spans="1:9" ht="15.75">
      <c r="A152" s="851"/>
      <c r="B152" s="837"/>
      <c r="C152" s="837"/>
      <c r="D152" s="837"/>
      <c r="E152" s="837"/>
      <c r="F152" s="837"/>
      <c r="G152" s="851"/>
      <c r="H152" s="852"/>
      <c r="I152" s="852"/>
    </row>
    <row r="153" spans="1:9" ht="15.75">
      <c r="A153" s="851"/>
      <c r="B153" s="837"/>
      <c r="C153" s="837"/>
      <c r="D153" s="837"/>
      <c r="E153" s="837"/>
      <c r="F153" s="837"/>
      <c r="G153" s="851"/>
      <c r="H153" s="852"/>
      <c r="I153" s="852"/>
    </row>
    <row r="154" spans="1:9" ht="15.75">
      <c r="A154" s="851"/>
      <c r="B154" s="837"/>
      <c r="C154" s="837"/>
      <c r="D154" s="837"/>
      <c r="E154" s="837"/>
      <c r="F154" s="837"/>
      <c r="G154" s="851"/>
      <c r="H154" s="852"/>
      <c r="I154" s="852"/>
    </row>
    <row r="155" spans="1:9" ht="15.75">
      <c r="A155" s="851"/>
      <c r="B155" s="837"/>
      <c r="C155" s="837"/>
      <c r="D155" s="837"/>
      <c r="E155" s="837"/>
      <c r="F155" s="837"/>
      <c r="G155" s="851"/>
      <c r="H155" s="852"/>
      <c r="I155" s="852"/>
    </row>
    <row r="156" spans="1:9" ht="15.75">
      <c r="A156" s="851"/>
      <c r="B156" s="837"/>
      <c r="C156" s="837"/>
      <c r="D156" s="837"/>
      <c r="E156" s="837"/>
      <c r="F156" s="837"/>
      <c r="G156" s="851"/>
      <c r="H156" s="852"/>
      <c r="I156" s="852"/>
    </row>
    <row r="157" spans="1:9" ht="15.75">
      <c r="A157" s="851"/>
      <c r="B157" s="837"/>
      <c r="C157" s="837"/>
      <c r="D157" s="837"/>
      <c r="E157" s="837"/>
      <c r="F157" s="837"/>
      <c r="G157" s="851"/>
      <c r="H157" s="852"/>
      <c r="I157" s="852"/>
    </row>
    <row r="158" spans="1:9" ht="15.75">
      <c r="A158" s="851"/>
      <c r="B158" s="837"/>
      <c r="C158" s="837"/>
      <c r="D158" s="837"/>
      <c r="E158" s="837"/>
      <c r="F158" s="837"/>
      <c r="G158" s="851"/>
      <c r="H158" s="852"/>
      <c r="I158" s="852"/>
    </row>
    <row r="159" spans="1:9" ht="15.75">
      <c r="A159" s="851"/>
      <c r="B159" s="837"/>
      <c r="C159" s="837"/>
      <c r="D159" s="837"/>
      <c r="E159" s="837"/>
      <c r="F159" s="837"/>
      <c r="G159" s="851"/>
      <c r="H159" s="852"/>
      <c r="I159" s="852"/>
    </row>
    <row r="160" spans="1:9" ht="17.45" customHeight="1">
      <c r="A160" s="851"/>
      <c r="B160" s="837"/>
      <c r="C160" s="837"/>
      <c r="D160" s="837"/>
      <c r="E160" s="837"/>
      <c r="F160" s="837"/>
      <c r="G160" s="851"/>
      <c r="H160" s="852"/>
      <c r="I160" s="852"/>
    </row>
    <row r="161" spans="1:9" ht="15.75">
      <c r="A161" s="851"/>
      <c r="B161" s="837"/>
      <c r="C161" s="837"/>
      <c r="D161" s="837"/>
      <c r="E161" s="837"/>
      <c r="F161" s="837"/>
      <c r="G161" s="851"/>
      <c r="H161" s="852"/>
      <c r="I161" s="852"/>
    </row>
    <row r="162" spans="1:9" ht="15.75">
      <c r="A162" s="851"/>
      <c r="B162" s="837"/>
      <c r="C162" s="837"/>
      <c r="D162" s="837"/>
      <c r="E162" s="837"/>
      <c r="F162" s="837"/>
      <c r="G162" s="851"/>
      <c r="H162" s="852"/>
      <c r="I162" s="852"/>
    </row>
    <row r="163" spans="1:9" ht="15.75">
      <c r="A163" s="851"/>
      <c r="B163" s="837"/>
      <c r="C163" s="837"/>
      <c r="D163" s="837"/>
      <c r="E163" s="837"/>
      <c r="F163" s="837"/>
      <c r="G163" s="851"/>
      <c r="H163" s="852"/>
      <c r="I163" s="852"/>
    </row>
    <row r="164" spans="1:9" ht="15.75">
      <c r="A164" s="851"/>
      <c r="B164" s="837"/>
      <c r="C164" s="837"/>
      <c r="D164" s="837"/>
      <c r="E164" s="837"/>
      <c r="F164" s="837"/>
      <c r="G164" s="851"/>
      <c r="H164" s="852"/>
      <c r="I164" s="852"/>
    </row>
    <row r="165" spans="1:9" ht="15.75">
      <c r="A165" s="851"/>
      <c r="B165" s="837"/>
      <c r="C165" s="837"/>
      <c r="D165" s="837"/>
      <c r="E165" s="837"/>
      <c r="F165" s="837"/>
      <c r="G165" s="851"/>
      <c r="H165" s="852"/>
      <c r="I165" s="852"/>
    </row>
    <row r="166" spans="1:9" ht="15.75">
      <c r="A166" s="851"/>
      <c r="B166" s="837"/>
      <c r="C166" s="837"/>
      <c r="D166" s="837"/>
      <c r="E166" s="837"/>
      <c r="F166" s="837"/>
      <c r="G166" s="851"/>
      <c r="H166" s="852"/>
      <c r="I166" s="852"/>
    </row>
    <row r="167" spans="1:9" ht="15.75">
      <c r="A167" s="851"/>
      <c r="B167" s="837"/>
      <c r="C167" s="837"/>
      <c r="D167" s="837"/>
      <c r="E167" s="837"/>
      <c r="F167" s="837"/>
      <c r="G167" s="851"/>
      <c r="H167" s="852"/>
      <c r="I167" s="852"/>
    </row>
    <row r="168" spans="1:9" ht="15.75">
      <c r="A168" s="853"/>
      <c r="B168" s="854"/>
      <c r="C168" s="854"/>
      <c r="D168" s="854"/>
      <c r="E168" s="854"/>
      <c r="F168" s="854"/>
      <c r="G168" s="853"/>
      <c r="H168" s="855"/>
      <c r="I168" s="855"/>
    </row>
    <row r="169" spans="1:9" ht="15.75">
      <c r="A169" s="836" t="s">
        <v>715</v>
      </c>
      <c r="B169" s="837"/>
      <c r="C169" s="837"/>
      <c r="D169" s="837"/>
      <c r="E169" s="837"/>
      <c r="F169" s="837"/>
      <c r="G169" s="837"/>
      <c r="H169" s="837"/>
      <c r="I169" s="838" t="s">
        <v>908</v>
      </c>
    </row>
  </sheetData>
  <sheetProtection formatColumns="0" formatRows="0" selectLockedCells="1"/>
  <customSheetViews>
    <customSheetView guid="{42803FD4-F291-4AEB-9205-0584651DCD41}" showPageBreaks="1" printArea="1" hiddenRows="1" view="pageBreakPreview" topLeftCell="A38">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1"/>
    </customSheetView>
    <customSheetView guid="{BCCF32CF-6814-4491-B636-EE6659CB2FDB}" showPageBreaks="1" printArea="1" hiddenRows="1" view="pageBreakPreview" topLeftCell="A21">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2"/>
    </customSheetView>
    <customSheetView guid="{0B294850-FD19-47B3-ACE9-A5EA58FA8F6C}" scale="120" showPageBreaks="1" printArea="1" view="pageBreakPreview" topLeftCell="A40">
      <selection activeCell="L45" sqref="L45"/>
      <pageMargins left="0.95" right="0.7" top="0.75" bottom="0.75" header="0.3" footer="0.3"/>
      <pageSetup orientation="portrait" r:id="rId3"/>
    </customSheetView>
    <customSheetView guid="{B5DDB8B7-72B3-44C4-BA38-BC879DA0D860}" scale="120" showPageBreaks="1" printArea="1" view="pageBreakPreview" topLeftCell="A40">
      <selection activeCell="L45" sqref="L45"/>
      <pageMargins left="0.95" right="0.7" top="0.75" bottom="0.75" header="0.3" footer="0.3"/>
      <pageSetup orientation="portrait" r:id="rId4"/>
    </customSheetView>
    <customSheetView guid="{A1254D92-3EE6-40FC-9F9F-6A8DD0D26E07}" scale="120" showPageBreaks="1" printArea="1" view="pageBreakPreview" topLeftCell="A136">
      <selection activeCell="L45" sqref="L45"/>
      <pageMargins left="0.95" right="0.7" top="0.75" bottom="0.75" header="0.3" footer="0.3"/>
      <pageSetup orientation="portrait" r:id="rId5"/>
    </customSheetView>
    <customSheetView guid="{D7CAE235-DD1C-4EEF-899D-8FC939865EF5}" showPageBreaks="1" printArea="1" hiddenRows="1" view="pageBreakPreview" topLeftCell="A21">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6"/>
    </customSheetView>
    <customSheetView guid="{95DC4E80-4059-4DBD-A03E-19A166873728}" showPageBreaks="1" printArea="1" hiddenRows="1" view="pageBreakPreview">
      <selection activeCell="A41" sqref="A41:I41"/>
      <rowBreaks count="5" manualBreakCount="5">
        <brk id="47" max="8" man="1"/>
        <brk id="67" max="8" man="1"/>
        <brk id="82" max="8" man="1"/>
        <brk id="95" max="8" man="1"/>
        <brk id="115" max="8" man="1"/>
      </rowBreaks>
      <pageMargins left="0.95" right="0.7" top="0.75" bottom="0.75" header="0.3" footer="0.3"/>
      <pageSetup scale="82" fitToWidth="0" fitToHeight="0" orientation="portrait" r:id="rId7"/>
    </customSheetView>
  </customSheetViews>
  <mergeCells count="99">
    <mergeCell ref="A105:I105"/>
    <mergeCell ref="F127:I127"/>
    <mergeCell ref="B130:E130"/>
    <mergeCell ref="F130:I130"/>
    <mergeCell ref="B134:E134"/>
    <mergeCell ref="F134:I134"/>
    <mergeCell ref="B111:I111"/>
    <mergeCell ref="B107:I107"/>
    <mergeCell ref="B108:I108"/>
    <mergeCell ref="B109:I109"/>
    <mergeCell ref="B110:I110"/>
    <mergeCell ref="B120:E120"/>
    <mergeCell ref="F120:I120"/>
    <mergeCell ref="B122:E122"/>
    <mergeCell ref="F122:I122"/>
    <mergeCell ref="A113:D113"/>
    <mergeCell ref="A81:D81"/>
    <mergeCell ref="E81:I81"/>
    <mergeCell ref="B99:I99"/>
    <mergeCell ref="B101:I101"/>
    <mergeCell ref="B102:I102"/>
    <mergeCell ref="B97:I97"/>
    <mergeCell ref="B98:I98"/>
    <mergeCell ref="A94:D94"/>
    <mergeCell ref="E94:I94"/>
    <mergeCell ref="A93:D93"/>
    <mergeCell ref="E93:I93"/>
    <mergeCell ref="B92:I92"/>
    <mergeCell ref="B84:I84"/>
    <mergeCell ref="B85:I85"/>
    <mergeCell ref="B86:I86"/>
    <mergeCell ref="A83:I83"/>
    <mergeCell ref="B87:I87"/>
    <mergeCell ref="B88:I88"/>
    <mergeCell ref="B89:I89"/>
    <mergeCell ref="B90:I90"/>
    <mergeCell ref="B91:I91"/>
    <mergeCell ref="A55:I55"/>
    <mergeCell ref="B62:I62"/>
    <mergeCell ref="B63:I63"/>
    <mergeCell ref="B64:I64"/>
    <mergeCell ref="B57:I57"/>
    <mergeCell ref="B58:I58"/>
    <mergeCell ref="B59:I59"/>
    <mergeCell ref="B60:I60"/>
    <mergeCell ref="B61:I61"/>
    <mergeCell ref="B56:I56"/>
    <mergeCell ref="A48:I48"/>
    <mergeCell ref="A49:I49"/>
    <mergeCell ref="A53:I53"/>
    <mergeCell ref="A36:I36"/>
    <mergeCell ref="A38:I38"/>
    <mergeCell ref="A39:I39"/>
    <mergeCell ref="A40:I40"/>
    <mergeCell ref="A41:I41"/>
    <mergeCell ref="A42:I42"/>
    <mergeCell ref="E44:I44"/>
    <mergeCell ref="A51:I51"/>
    <mergeCell ref="A34:I34"/>
    <mergeCell ref="A35:I35"/>
    <mergeCell ref="A18:I18"/>
    <mergeCell ref="A19:I19"/>
    <mergeCell ref="A21:I21"/>
    <mergeCell ref="A22:I22"/>
    <mergeCell ref="A24:I24"/>
    <mergeCell ref="A26:I26"/>
    <mergeCell ref="B33:H33"/>
    <mergeCell ref="B6:I6"/>
    <mergeCell ref="A27:I27"/>
    <mergeCell ref="A29:I29"/>
    <mergeCell ref="A30:I30"/>
    <mergeCell ref="A32:I32"/>
    <mergeCell ref="A1:I1"/>
    <mergeCell ref="B2:I2"/>
    <mergeCell ref="B3:I3"/>
    <mergeCell ref="B4:I4"/>
    <mergeCell ref="B5:I5"/>
    <mergeCell ref="A65:D65"/>
    <mergeCell ref="E65:I65"/>
    <mergeCell ref="A66:D66"/>
    <mergeCell ref="E66:I66"/>
    <mergeCell ref="A68:I68"/>
    <mergeCell ref="A71:I71"/>
    <mergeCell ref="B76:I76"/>
    <mergeCell ref="A80:D80"/>
    <mergeCell ref="E80:I80"/>
    <mergeCell ref="B69:I69"/>
    <mergeCell ref="B75:I75"/>
    <mergeCell ref="B77:I77"/>
    <mergeCell ref="B78:I78"/>
    <mergeCell ref="B79:I79"/>
    <mergeCell ref="B72:I72"/>
    <mergeCell ref="B73:I73"/>
    <mergeCell ref="B74:I74"/>
    <mergeCell ref="E113:I113"/>
    <mergeCell ref="A114:D114"/>
    <mergeCell ref="E114:I114"/>
    <mergeCell ref="B119:C119"/>
    <mergeCell ref="F119:G119"/>
  </mergeCells>
  <pageMargins left="0.95" right="0.7" top="0.75" bottom="0.75" header="0.3" footer="0.3"/>
  <pageSetup scale="82" fitToWidth="0" fitToHeight="0" orientation="portrait" r:id="rId8"/>
  <rowBreaks count="5" manualBreakCount="5">
    <brk id="47" max="8" man="1"/>
    <brk id="67" max="8" man="1"/>
    <brk id="82" max="8" man="1"/>
    <brk id="95" max="8" man="1"/>
    <brk id="115" max="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pageSetUpPr fitToPage="1"/>
  </sheetPr>
  <dimension ref="A1:I37"/>
  <sheetViews>
    <sheetView showGridLines="0" showZeros="0" view="pageBreakPreview" topLeftCell="A17" zoomScaleSheetLayoutView="100" workbookViewId="0">
      <selection activeCell="A8" sqref="A8:D8"/>
    </sheetView>
  </sheetViews>
  <sheetFormatPr defaultColWidth="9.140625" defaultRowHeight="16.5"/>
  <cols>
    <col min="1" max="1" width="12.140625" style="17" customWidth="1"/>
    <col min="2" max="2" width="20.5703125" style="17" customWidth="1"/>
    <col min="3" max="3" width="11.42578125" style="17" customWidth="1"/>
    <col min="4" max="4" width="15.42578125" style="17" customWidth="1"/>
    <col min="5" max="5" width="42.85546875" style="17" customWidth="1"/>
    <col min="6" max="8" width="9.140625" style="12"/>
    <col min="9" max="16384" width="9.140625" style="13"/>
  </cols>
  <sheetData>
    <row r="1" spans="1:9">
      <c r="A1" s="9" t="str">
        <f>'Attach 3(JV)'!A1</f>
        <v>Package No. :N2JM/C&amp;M/CS/22(20)</v>
      </c>
      <c r="B1" s="10"/>
      <c r="C1" s="10"/>
      <c r="D1" s="10"/>
      <c r="E1" s="11" t="str">
        <f>"Attachment-19 "</f>
        <v xml:space="preserve">Attachment-19 </v>
      </c>
    </row>
    <row r="3" spans="1:9" ht="54.75" customHeight="1">
      <c r="A3" s="1234" t="str">
        <f>'Attach 3(JV)'!A3</f>
        <v>Renovation of washrooms in GRID Bhawan, RHQ, Jammu</v>
      </c>
      <c r="B3" s="1234"/>
      <c r="C3" s="1234"/>
      <c r="D3" s="1234"/>
      <c r="E3" s="1234"/>
      <c r="F3" s="14"/>
      <c r="G3" s="15"/>
      <c r="H3" s="14"/>
    </row>
    <row r="4" spans="1:9" ht="20.100000000000001" customHeight="1">
      <c r="A4" s="16"/>
      <c r="H4" s="18"/>
      <c r="I4" s="2"/>
    </row>
    <row r="5" spans="1:9" ht="20.100000000000001" customHeight="1">
      <c r="A5" s="1495" t="s">
        <v>3</v>
      </c>
      <c r="B5" s="1495"/>
      <c r="C5" s="1495"/>
      <c r="D5" s="1495"/>
      <c r="E5" s="1495"/>
      <c r="F5" s="19"/>
      <c r="H5" s="18"/>
      <c r="I5" s="4"/>
    </row>
    <row r="6" spans="1:9" ht="20.100000000000001" customHeight="1">
      <c r="A6" s="20"/>
      <c r="H6" s="18"/>
      <c r="I6" s="4"/>
    </row>
    <row r="7" spans="1:9" ht="20.100000000000001" customHeight="1">
      <c r="A7" s="21" t="str">
        <f>'Attach 3(JV)'!A7</f>
        <v>Bidder’s Name and Address (Sole Bidder) :</v>
      </c>
      <c r="E7" s="6" t="str">
        <f>'Attach 3(JV)'!E7</f>
        <v>To:</v>
      </c>
      <c r="H7" s="18"/>
      <c r="I7" s="4"/>
    </row>
    <row r="8" spans="1:9" ht="35.25" customHeight="1">
      <c r="A8" s="1419" t="str">
        <f>'Attach 9'!A8:D8</f>
        <v/>
      </c>
      <c r="B8" s="1419"/>
      <c r="C8" s="1419"/>
      <c r="D8" s="1419"/>
      <c r="E8" s="103" t="str">
        <f>'Attach 3(JV)'!E8</f>
        <v>Power Grid Corporation of India Ltd.</v>
      </c>
      <c r="H8" s="18"/>
      <c r="I8" s="4"/>
    </row>
    <row r="9" spans="1:9" ht="20.100000000000001" customHeight="1">
      <c r="A9" s="5" t="s">
        <v>337</v>
      </c>
      <c r="B9" s="1496" t="str">
        <f>'Attach 3(JV)'!B9</f>
        <v/>
      </c>
      <c r="C9" s="1496"/>
      <c r="D9" s="1496"/>
      <c r="E9" s="103" t="str">
        <f>'Attach 3(JV)'!E9</f>
        <v>Northern Region Transmission System - II,</v>
      </c>
      <c r="H9" s="18"/>
      <c r="I9" s="4"/>
    </row>
    <row r="10" spans="1:9" ht="20.100000000000001" customHeight="1">
      <c r="A10" s="5" t="s">
        <v>338</v>
      </c>
      <c r="B10" s="1496" t="str">
        <f>'Attach 3(JV)'!B10</f>
        <v/>
      </c>
      <c r="C10" s="1496"/>
      <c r="D10" s="1496"/>
      <c r="E10" s="103" t="str">
        <f>'Attach 3(JV)'!E10</f>
        <v>Grid Bhawan, OB-26, Rail Head Complex,</v>
      </c>
      <c r="H10" s="18"/>
      <c r="I10" s="4"/>
    </row>
    <row r="11" spans="1:9" ht="20.100000000000001" customHeight="1">
      <c r="B11" s="1496" t="str">
        <f>'Attach 3(JV)'!B11</f>
        <v/>
      </c>
      <c r="C11" s="1496"/>
      <c r="D11" s="1496"/>
      <c r="E11" s="103" t="str">
        <f>'Attach 3(JV)'!E11</f>
        <v>Jammu - 180 012 (J&amp;K)</v>
      </c>
    </row>
    <row r="12" spans="1:9" ht="20.100000000000001" customHeight="1">
      <c r="A12" s="20"/>
      <c r="B12" s="1496" t="str">
        <f>'Attach 3(JV)'!B12</f>
        <v/>
      </c>
      <c r="C12" s="1496"/>
      <c r="D12" s="1496"/>
      <c r="E12" s="6"/>
    </row>
    <row r="13" spans="1:9" ht="20.100000000000001" customHeight="1">
      <c r="A13" s="20"/>
      <c r="B13" s="98"/>
      <c r="C13" s="98"/>
      <c r="D13" s="98"/>
      <c r="E13" s="6"/>
    </row>
    <row r="14" spans="1:9" ht="20.100000000000001" customHeight="1">
      <c r="A14" s="20"/>
      <c r="B14" s="98"/>
      <c r="C14" s="98"/>
      <c r="D14" s="98"/>
      <c r="G14" s="3"/>
    </row>
    <row r="15" spans="1:9" ht="20.100000000000001" customHeight="1">
      <c r="A15" s="17" t="s">
        <v>332</v>
      </c>
    </row>
    <row r="16" spans="1:9" ht="20.100000000000001" customHeight="1">
      <c r="A16" s="20"/>
    </row>
    <row r="17" spans="1:8" ht="57.75" customHeight="1">
      <c r="A17" s="1453" t="s">
        <v>4</v>
      </c>
      <c r="B17" s="1453"/>
      <c r="C17" s="1453"/>
      <c r="D17" s="1453"/>
      <c r="E17" s="1453"/>
      <c r="F17" s="22"/>
      <c r="G17" s="22"/>
      <c r="H17" s="22"/>
    </row>
    <row r="18" spans="1:8" ht="20.100000000000001" customHeight="1">
      <c r="A18" s="20"/>
    </row>
    <row r="19" spans="1:8" ht="63.75" customHeight="1">
      <c r="A19" s="1494" t="s">
        <v>596</v>
      </c>
      <c r="B19" s="1494"/>
      <c r="C19" s="1494"/>
      <c r="D19" s="1494"/>
      <c r="E19" s="1494"/>
    </row>
    <row r="20" spans="1:8" ht="192.75" customHeight="1">
      <c r="A20" s="1494" t="s">
        <v>598</v>
      </c>
      <c r="B20" s="1494"/>
      <c r="C20" s="1494"/>
      <c r="D20" s="1494"/>
      <c r="E20" s="1494"/>
    </row>
    <row r="21" spans="1:8" ht="20.100000000000001" customHeight="1">
      <c r="A21" s="23"/>
    </row>
    <row r="22" spans="1:8" ht="33" customHeight="1">
      <c r="A22" s="24" t="s">
        <v>7</v>
      </c>
      <c r="B22" s="51" t="str">
        <f>'Attach 3(JV)'!B24</f>
        <v/>
      </c>
      <c r="C22" s="27"/>
      <c r="D22" s="25" t="s">
        <v>5</v>
      </c>
      <c r="E22" s="179" t="str">
        <f>'Attach 3(JV)'!E24</f>
        <v/>
      </c>
    </row>
    <row r="23" spans="1:8" ht="33" customHeight="1">
      <c r="A23" s="24" t="s">
        <v>8</v>
      </c>
      <c r="B23" s="179" t="str">
        <f>'Attach 3(JV)'!B25</f>
        <v/>
      </c>
      <c r="C23" s="27"/>
      <c r="D23" s="25" t="s">
        <v>6</v>
      </c>
      <c r="E23" s="179" t="str">
        <f>'Attach 3(JV)'!E25</f>
        <v/>
      </c>
    </row>
    <row r="24" spans="1:8" ht="33" customHeight="1">
      <c r="B24" s="27"/>
      <c r="C24" s="27"/>
      <c r="D24" s="25"/>
      <c r="E24" s="27"/>
    </row>
    <row r="25" spans="1:8" ht="20.100000000000001" customHeight="1"/>
    <row r="26" spans="1:8" ht="20.100000000000001" customHeight="1">
      <c r="A26" s="26"/>
    </row>
    <row r="27" spans="1:8" ht="20.100000000000001" customHeight="1"/>
    <row r="28" spans="1:8" ht="20.100000000000001" customHeight="1"/>
    <row r="29" spans="1:8" ht="20.100000000000001" customHeight="1">
      <c r="A29" s="26"/>
    </row>
    <row r="30" spans="1:8" ht="20.100000000000001" customHeight="1"/>
    <row r="31" spans="1:8" ht="20.100000000000001" customHeight="1">
      <c r="A31" s="26"/>
    </row>
    <row r="32" spans="1:8" ht="20.100000000000001" customHeight="1"/>
    <row r="33" spans="1:1" ht="20.100000000000001" customHeight="1">
      <c r="A33" s="26"/>
    </row>
    <row r="34" spans="1:1" ht="20.100000000000001" customHeight="1"/>
    <row r="35" spans="1:1" ht="20.100000000000001" customHeight="1"/>
    <row r="36" spans="1:1" ht="20.100000000000001" customHeight="1"/>
    <row r="37" spans="1:1" ht="20.100000000000001" customHeight="1"/>
  </sheetData>
  <sheetProtection password="D8A0" sheet="1" objects="1" scenarios="1" formatColumns="0" formatRows="0" selectLockedCells="1"/>
  <customSheetViews>
    <customSheetView guid="{42803FD4-F291-4AEB-9205-0584651DCD41}" showPageBreaks="1" showGridLines="0" zeroValues="0" fitToPage="1" printArea="1" view="pageBreakPreview">
      <selection activeCell="E8" sqref="E8"/>
      <pageMargins left="0.75" right="0.63" top="0.57999999999999996" bottom="0.6" header="0.34" footer="0.35"/>
      <pageSetup paperSize="9" scale="88" orientation="portrait" r:id="rId1"/>
      <headerFooter alignWithMargins="0">
        <oddFooter>&amp;R&amp;"Book Antiqua,Bold"&amp;8 Page &amp;P of &amp;N</oddFooter>
      </headerFooter>
    </customSheetView>
    <customSheetView guid="{BCCF32CF-6814-4491-B636-EE6659CB2FDB}" showPageBreaks="1" showGridLines="0" zeroValues="0" fitToPage="1" printArea="1" view="pageBreakPreview">
      <selection activeCell="A3" sqref="A3:E3"/>
      <pageMargins left="0.75" right="0.63" top="0.57999999999999996" bottom="0.6" header="0.34" footer="0.35"/>
      <pageSetup paperSize="9" scale="90" orientation="portrait" r:id="rId2"/>
      <headerFooter alignWithMargins="0">
        <oddFooter>&amp;R&amp;"Book Antiqua,Bold"&amp;8 Page &amp;P of &amp;N</oddFooter>
      </headerFooter>
    </customSheetView>
    <customSheetView guid="{0B294850-FD19-47B3-ACE9-A5EA58FA8F6C}" showPageBreaks="1" showGridLines="0" zeroValues="0" fitToPage="1" printArea="1" view="pageBreakPreview">
      <selection activeCell="G15" sqref="G15"/>
      <pageMargins left="0.75" right="0.63" top="0.57999999999999996" bottom="0.6" header="0.34" footer="0.35"/>
      <pageSetup paperSize="9" scale="88" orientation="portrait" r:id="rId3"/>
      <headerFooter alignWithMargins="0">
        <oddFooter>&amp;R&amp;"Book Antiqua,Bold"&amp;8 Page &amp;P of &amp;N</oddFooter>
      </headerFooter>
    </customSheetView>
    <customSheetView guid="{B5DDB8B7-72B3-44C4-BA38-BC879DA0D860}" showPageBreaks="1" showGridLines="0" zeroValues="0" fitToPage="1" printArea="1" view="pageBreakPreview">
      <selection activeCell="G15" sqref="G15"/>
      <pageMargins left="0.75" right="0.63" top="0.57999999999999996" bottom="0.6" header="0.34" footer="0.35"/>
      <pageSetup paperSize="9" scale="88" orientation="portrait" r:id="rId4"/>
      <headerFooter alignWithMargins="0">
        <oddFooter>&amp;R&amp;"Book Antiqua,Bold"&amp;8 Page &amp;P of &amp;N</oddFooter>
      </headerFooter>
    </customSheetView>
    <customSheetView guid="{ADFEEE36-FC64-4164-B026-18EA8FC2BA5B}" showPageBreaks="1" showGridLines="0" zeroValues="0" fitToPage="1" printArea="1" view="pageBreakPreview">
      <selection activeCell="G20" sqref="G20"/>
      <pageMargins left="0.75" right="0.63" top="0.57999999999999996" bottom="0.6" header="0.34" footer="0.35"/>
      <pageSetup paperSize="9" scale="88" orientation="portrait" r:id="rId5"/>
      <headerFooter alignWithMargins="0">
        <oddFooter>&amp;R&amp;"Book Antiqua,Bold"&amp;8 Page &amp;P of &amp;N</oddFooter>
      </headerFooter>
    </customSheetView>
    <customSheetView guid="{9416EA7C-09DE-4A79-98DC-84D6183EE7EA}" scale="80" showPageBreaks="1" showGridLines="0" zeroValues="0" fitToPage="1" printArea="1" view="pageBreakPreview" topLeftCell="A4">
      <selection activeCell="G20" sqref="G20"/>
      <pageMargins left="0.75" right="0.63" top="0.57999999999999996" bottom="0.6" header="0.34" footer="0.35"/>
      <pageSetup paperSize="9" scale="90" orientation="portrait" r:id="rId6"/>
      <headerFooter alignWithMargins="0">
        <oddFooter>&amp;R&amp;"Book Antiqua,Bold"&amp;8 Page &amp;P of &amp;N</oddFooter>
      </headerFooter>
    </customSheetView>
    <customSheetView guid="{C7FCA09A-C3E0-4408-81A0-5CFFEB0C6237}" showGridLines="0" zeroValues="0" fitToPage="1">
      <selection activeCell="E11" sqref="E11"/>
      <pageMargins left="0.75" right="0.63" top="0.57999999999999996" bottom="0.6" header="0.34" footer="0.35"/>
      <pageSetup paperSize="9" scale="96" orientation="portrait" r:id="rId7"/>
      <headerFooter alignWithMargins="0">
        <oddFooter>&amp;R&amp;"Book Antiqua,Bold"&amp;8 Page &amp;P of &amp;N</oddFooter>
      </headerFooter>
    </customSheetView>
    <customSheetView guid="{494F6778-23FE-4AAC-B37D-6C7543FC13B9}" showGridLines="0" zeroValues="0" fitToPage="1" topLeftCell="A10">
      <selection activeCell="E11" sqref="E11"/>
      <pageMargins left="0.75" right="0.63" top="0.57999999999999996" bottom="0.6" header="0.34" footer="0.35"/>
      <pageSetup paperSize="9" scale="96" orientation="portrait" r:id="rId8"/>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9"/>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1"/>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3"/>
      <headerFooter alignWithMargins="0">
        <oddFooter>&amp;R&amp;"Book Antiqua,Bold"&amp;8 Page &amp;P of &amp;N</oddFooter>
      </headerFooter>
    </customSheetView>
    <customSheetView guid="{1FD9ACA5-802E-4240-ABEA-3FAA854014ED}" showGridLines="0" zeroValues="0">
      <pageMargins left="0.75" right="0.63" top="0.57999999999999996" bottom="0.6" header="0.34" footer="0.35"/>
      <pageSetup orientation="portrait" r:id="rId14"/>
      <headerFooter alignWithMargins="0">
        <oddFooter>&amp;R&amp;"Book Antiqua,Bold"&amp;8 Page &amp;P of &amp;N</oddFooter>
      </headerFooter>
    </customSheetView>
    <customSheetView guid="{088EE4B8-2AB2-4771-AF02-2799FFD209DC}" scale="60" showPageBreaks="1" showGridLines="0" zeroValues="0" fitToPage="1" printArea="1" view="pageBreakPreview" topLeftCell="A7">
      <selection activeCell="L18" sqref="L18"/>
      <pageMargins left="0.75" right="0.63" top="0.57999999999999996" bottom="0.6" header="0.34" footer="0.35"/>
      <pageSetup paperSize="9" scale="83" orientation="portrait" r:id="rId15"/>
      <headerFooter alignWithMargins="0">
        <oddFooter>&amp;R&amp;"Book Antiqua,Bold"&amp;8 Page &amp;P of &amp;N</oddFooter>
      </headerFooter>
    </customSheetView>
    <customSheetView guid="{6B3BC699-AF50-49D1-A5D9-04AC9ECA2E6E}" scale="80" showPageBreaks="1" showGridLines="0" zeroValues="0" fitToPage="1" printArea="1" view="pageBreakPreview" topLeftCell="A7">
      <selection activeCell="I3" sqref="I3"/>
      <pageMargins left="0.75" right="0.63" top="0.57999999999999996" bottom="0.6" header="0.34" footer="0.35"/>
      <pageSetup paperSize="9" scale="86" orientation="portrait" r:id="rId16"/>
      <headerFooter alignWithMargins="0">
        <oddFooter>&amp;R&amp;"Book Antiqua,Bold"&amp;8 Page &amp;P of &amp;N</oddFooter>
      </headerFooter>
    </customSheetView>
    <customSheetView guid="{A59756C1-F119-409F-9749-7E17A89EC99C}" scale="80" showPageBreaks="1" showGridLines="0" zeroValues="0" fitToPage="1" printArea="1" view="pageBreakPreview" topLeftCell="A7">
      <selection activeCell="A8" sqref="A8:D8"/>
      <pageMargins left="0.75" right="0.63" top="0.57999999999999996" bottom="0.6" header="0.34" footer="0.35"/>
      <pageSetup paperSize="9" scale="90" orientation="portrait" r:id="rId17"/>
      <headerFooter alignWithMargins="0">
        <oddFooter>&amp;R&amp;"Book Antiqua,Bold"&amp;8 Page &amp;P of &amp;N</oddFooter>
      </headerFooter>
    </customSheetView>
    <customSheetView guid="{10D78769-6122-4B7A-A6A3-9E5BCA27938C}" scale="80" showPageBreaks="1" showGridLines="0" zeroValues="0" fitToPage="1" printArea="1" view="pageBreakPreview" topLeftCell="A19">
      <selection activeCell="G20" sqref="G20"/>
      <pageMargins left="0.75" right="0.63" top="0.57999999999999996" bottom="0.6" header="0.34" footer="0.35"/>
      <pageSetup paperSize="9" scale="88" orientation="portrait" r:id="rId18"/>
      <headerFooter alignWithMargins="0">
        <oddFooter>&amp;R&amp;"Book Antiqua,Bold"&amp;8 Page &amp;P of &amp;N</oddFooter>
      </headerFooter>
    </customSheetView>
    <customSheetView guid="{C418AE7B-D663-4538-8B16-8531F14557D9}" scale="80" showPageBreaks="1" showGridLines="0" zeroValues="0" fitToPage="1" printArea="1" view="pageBreakPreview" topLeftCell="A22">
      <selection activeCell="G20" sqref="G20"/>
      <pageMargins left="0.75" right="0.63" top="0.57999999999999996" bottom="0.6" header="0.34" footer="0.35"/>
      <pageSetup paperSize="9" scale="88" orientation="portrait" r:id="rId19"/>
      <headerFooter alignWithMargins="0">
        <oddFooter>&amp;R&amp;"Book Antiqua,Bold"&amp;8 Page &amp;P of &amp;N</oddFooter>
      </headerFooter>
    </customSheetView>
    <customSheetView guid="{7D19A8FF-9B46-47E7-A025-8214920F0DEA}" scale="80" showPageBreaks="1" showGridLines="0" zeroValues="0" fitToPage="1" printArea="1" view="pageBreakPreview">
      <selection activeCell="G20" sqref="G20"/>
      <pageMargins left="0.75" right="0.63" top="0.57999999999999996" bottom="0.6" header="0.34" footer="0.35"/>
      <pageSetup paperSize="9" scale="88" orientation="portrait" r:id="rId20"/>
      <headerFooter alignWithMargins="0">
        <oddFooter>&amp;R&amp;"Book Antiqua,Bold"&amp;8 Page &amp;P of &amp;N</oddFooter>
      </headerFooter>
    </customSheetView>
    <customSheetView guid="{F4494380-F964-4D0D-9D0A-9EA8E85D4225}" showPageBreaks="1" showGridLines="0" zeroValues="0" fitToPage="1" printArea="1" view="pageBreakPreview" topLeftCell="A25">
      <selection activeCell="G20" sqref="G20"/>
      <pageMargins left="0.75" right="0.63" top="0.57999999999999996" bottom="0.6" header="0.34" footer="0.35"/>
      <pageSetup paperSize="9" scale="88" orientation="portrait" r:id="rId21"/>
      <headerFooter alignWithMargins="0">
        <oddFooter>&amp;R&amp;"Book Antiqua,Bold"&amp;8 Page &amp;P of &amp;N</oddFooter>
      </headerFooter>
    </customSheetView>
    <customSheetView guid="{51E8B268-CD70-41C9-97C5-6867BFB3D174}" showPageBreaks="1" showGridLines="0" zeroValues="0" fitToPage="1" printArea="1" view="pageBreakPreview">
      <selection activeCell="G20" sqref="G20"/>
      <pageMargins left="0.75" right="0.63" top="0.57999999999999996" bottom="0.6" header="0.34" footer="0.35"/>
      <pageSetup paperSize="9" scale="88" orientation="portrait" r:id="rId22"/>
      <headerFooter alignWithMargins="0">
        <oddFooter>&amp;R&amp;"Book Antiqua,Bold"&amp;8 Page &amp;P of &amp;N</oddFooter>
      </headerFooter>
    </customSheetView>
    <customSheetView guid="{A1254D92-3EE6-40FC-9F9F-6A8DD0D26E07}" showPageBreaks="1" showGridLines="0" zeroValues="0" fitToPage="1" printArea="1" view="pageBreakPreview" topLeftCell="A19">
      <selection activeCell="G15" sqref="G15"/>
      <pageMargins left="0.75" right="0.63" top="0.57999999999999996" bottom="0.6" header="0.34" footer="0.35"/>
      <pageSetup paperSize="9" scale="88" orientation="portrait" r:id="rId23"/>
      <headerFooter alignWithMargins="0">
        <oddFooter>&amp;R&amp;"Book Antiqua,Bold"&amp;8 Page &amp;P of &amp;N</oddFooter>
      </headerFooter>
    </customSheetView>
    <customSheetView guid="{D7CAE235-DD1C-4EEF-899D-8FC939865EF5}" showPageBreaks="1" showGridLines="0" zeroValues="0" fitToPage="1" printArea="1" view="pageBreakPreview">
      <selection activeCell="A3" sqref="A3:E3"/>
      <pageMargins left="0.75" right="0.63" top="0.57999999999999996" bottom="0.6" header="0.34" footer="0.35"/>
      <pageSetup paperSize="9" scale="90" orientation="portrait" r:id="rId24"/>
      <headerFooter alignWithMargins="0">
        <oddFooter>&amp;R&amp;"Book Antiqua,Bold"&amp;8 Page &amp;P of &amp;N</oddFooter>
      </headerFooter>
    </customSheetView>
    <customSheetView guid="{95DC4E80-4059-4DBD-A03E-19A166873728}" showPageBreaks="1" showGridLines="0" zeroValues="0" fitToPage="1" printArea="1" view="pageBreakPreview">
      <selection activeCell="E8" sqref="E8"/>
      <pageMargins left="0.75" right="0.63" top="0.57999999999999996" bottom="0.6" header="0.34" footer="0.35"/>
      <pageSetup paperSize="9" scale="88" orientation="portrait" r:id="rId25"/>
      <headerFooter alignWithMargins="0">
        <oddFooter>&amp;R&amp;"Book Antiqua,Bold"&amp;8 Page &amp;P of &amp;N</oddFooter>
      </headerFooter>
    </customSheetView>
  </customSheetViews>
  <mergeCells count="10">
    <mergeCell ref="A19:E19"/>
    <mergeCell ref="A20:E20"/>
    <mergeCell ref="A3:E3"/>
    <mergeCell ref="A5:E5"/>
    <mergeCell ref="A17:E17"/>
    <mergeCell ref="B9:D9"/>
    <mergeCell ref="B10:D10"/>
    <mergeCell ref="B11:D11"/>
    <mergeCell ref="B12:D12"/>
    <mergeCell ref="A8:D8"/>
  </mergeCells>
  <phoneticPr fontId="6" type="noConversion"/>
  <pageMargins left="0.75" right="0.63" top="0.57999999999999996" bottom="0.6" header="0.34" footer="0.35"/>
  <pageSetup paperSize="9" scale="88" orientation="portrait" r:id="rId26"/>
  <headerFooter alignWithMargins="0">
    <oddFooter>&amp;R&amp;"Book Antiqua,Bold"&amp;8 Page &amp;P of &amp;N</oddFooter>
  </headerFooter>
  <drawing r:id="rId27"/>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0"/>
  <sheetViews>
    <sheetView showGridLines="0" tabSelected="1" view="pageBreakPreview" topLeftCell="A90" zoomScaleSheetLayoutView="100" workbookViewId="0">
      <selection activeCell="G94" sqref="G94"/>
    </sheetView>
  </sheetViews>
  <sheetFormatPr defaultColWidth="9.140625" defaultRowHeight="16.5"/>
  <cols>
    <col min="1" max="1" width="15.7109375" style="17" customWidth="1"/>
    <col min="2" max="2" width="19.42578125" style="17" customWidth="1"/>
    <col min="3" max="3" width="24" style="17" customWidth="1"/>
    <col min="4" max="4" width="20.7109375" style="17" customWidth="1"/>
    <col min="5" max="5" width="12.7109375" style="17" customWidth="1"/>
    <col min="6" max="6" width="28.5703125" style="17" customWidth="1"/>
    <col min="7" max="7" width="12.5703125" style="29" customWidth="1"/>
    <col min="8" max="8" width="11.28515625" style="29" customWidth="1"/>
    <col min="9" max="9" width="9.42578125" style="41" customWidth="1"/>
    <col min="10" max="10" width="9.140625" style="41" customWidth="1"/>
    <col min="11" max="13" width="9.140625" style="142" customWidth="1"/>
    <col min="14" max="25" width="9.140625" style="142"/>
    <col min="26" max="26" width="10" style="142" customWidth="1"/>
    <col min="27" max="27" width="9.140625" style="41" customWidth="1"/>
    <col min="28" max="28" width="9.140625" style="44" customWidth="1"/>
    <col min="29" max="29" width="22.42578125" style="45" customWidth="1"/>
    <col min="30" max="31" width="9.140625" style="143" customWidth="1"/>
    <col min="32" max="32" width="9.140625" style="131" customWidth="1"/>
    <col min="33" max="33" width="10" style="131" customWidth="1"/>
    <col min="34" max="34" width="14.85546875" style="131" customWidth="1"/>
    <col min="35" max="35" width="9.140625" style="131" customWidth="1"/>
    <col min="36" max="42" width="9.140625" style="131"/>
    <col min="43" max="16384" width="9.140625" style="13"/>
  </cols>
  <sheetData>
    <row r="1" spans="1:52">
      <c r="A1" s="9" t="s">
        <v>928</v>
      </c>
      <c r="B1" s="9"/>
      <c r="C1" s="9" t="str">
        <f>Basic!B3</f>
        <v>N2JM/C&amp;M/CS/22(20)</v>
      </c>
      <c r="D1" s="10"/>
      <c r="E1" s="10"/>
      <c r="F1" s="28" t="s">
        <v>378</v>
      </c>
      <c r="G1" s="57"/>
      <c r="H1" s="57"/>
      <c r="AE1" s="144">
        <v>1</v>
      </c>
      <c r="AF1" s="131" t="s">
        <v>302</v>
      </c>
      <c r="AG1" s="145">
        <v>1</v>
      </c>
      <c r="AH1" s="145" t="s">
        <v>74</v>
      </c>
      <c r="AI1" s="146"/>
      <c r="AJ1" s="146"/>
      <c r="AK1" s="145">
        <v>1</v>
      </c>
      <c r="AL1" s="146" t="s">
        <v>75</v>
      </c>
      <c r="AQ1" s="108"/>
      <c r="AR1" s="108"/>
      <c r="AS1" s="108"/>
      <c r="AT1" s="108"/>
      <c r="AU1" s="108"/>
      <c r="AV1" s="108"/>
      <c r="AW1" s="108"/>
      <c r="AX1" s="108"/>
      <c r="AY1" s="108"/>
      <c r="AZ1" s="108"/>
    </row>
    <row r="2" spans="1:52">
      <c r="AE2" s="144">
        <v>2</v>
      </c>
      <c r="AF2" s="131" t="s">
        <v>303</v>
      </c>
      <c r="AG2" s="145">
        <v>2</v>
      </c>
      <c r="AH2" s="145" t="s">
        <v>280</v>
      </c>
      <c r="AI2" s="146"/>
      <c r="AJ2" s="146"/>
      <c r="AK2" s="145">
        <v>2</v>
      </c>
      <c r="AL2" s="146" t="s">
        <v>281</v>
      </c>
      <c r="AQ2" s="108"/>
      <c r="AR2" s="108"/>
      <c r="AS2" s="108"/>
      <c r="AT2" s="108"/>
      <c r="AU2" s="108"/>
      <c r="AV2" s="108"/>
      <c r="AW2" s="108"/>
      <c r="AX2" s="108"/>
      <c r="AY2" s="108"/>
      <c r="AZ2" s="108"/>
    </row>
    <row r="3" spans="1:52" ht="20.100000000000001" customHeight="1">
      <c r="A3" s="1228" t="s">
        <v>55</v>
      </c>
      <c r="B3" s="1228"/>
      <c r="C3" s="1228"/>
      <c r="D3" s="1228"/>
      <c r="E3" s="1228"/>
      <c r="F3" s="1228"/>
      <c r="G3" s="52"/>
      <c r="H3" s="52"/>
      <c r="I3" s="32"/>
      <c r="AB3" s="147"/>
      <c r="AC3" s="148"/>
      <c r="AE3" s="144">
        <v>3</v>
      </c>
      <c r="AF3" s="131" t="s">
        <v>304</v>
      </c>
      <c r="AG3" s="145">
        <v>3</v>
      </c>
      <c r="AH3" s="145" t="s">
        <v>282</v>
      </c>
      <c r="AI3" s="146"/>
      <c r="AJ3" s="146"/>
      <c r="AK3" s="145">
        <v>3</v>
      </c>
      <c r="AL3" s="146" t="s">
        <v>283</v>
      </c>
      <c r="AQ3" s="108"/>
      <c r="AR3" s="108"/>
      <c r="AS3" s="108"/>
      <c r="AT3" s="108"/>
      <c r="AU3" s="108"/>
      <c r="AV3" s="108"/>
      <c r="AW3" s="108"/>
      <c r="AX3" s="108"/>
      <c r="AY3" s="108"/>
      <c r="AZ3" s="108"/>
    </row>
    <row r="4" spans="1:52" ht="12" customHeight="1">
      <c r="A4" s="16"/>
      <c r="B4" s="16"/>
      <c r="C4" s="16"/>
      <c r="D4" s="16"/>
      <c r="E4" s="16"/>
      <c r="F4" s="16"/>
      <c r="G4" s="52"/>
      <c r="H4" s="52"/>
      <c r="I4" s="32"/>
      <c r="AB4" s="147"/>
      <c r="AC4" s="148"/>
      <c r="AE4" s="144">
        <v>4</v>
      </c>
      <c r="AF4" s="131" t="s">
        <v>305</v>
      </c>
      <c r="AG4" s="145">
        <v>4</v>
      </c>
      <c r="AH4" s="145" t="s">
        <v>284</v>
      </c>
      <c r="AI4" s="146"/>
      <c r="AJ4" s="146"/>
      <c r="AK4" s="145">
        <v>4</v>
      </c>
      <c r="AL4" s="146" t="s">
        <v>285</v>
      </c>
      <c r="AQ4" s="108"/>
      <c r="AR4" s="108"/>
      <c r="AS4" s="108"/>
      <c r="AT4" s="108"/>
      <c r="AU4" s="108"/>
      <c r="AV4" s="108"/>
      <c r="AW4" s="108"/>
      <c r="AX4" s="108"/>
      <c r="AY4" s="108"/>
      <c r="AZ4" s="108"/>
    </row>
    <row r="5" spans="1:52" ht="20.100000000000001" customHeight="1">
      <c r="A5" s="26" t="s">
        <v>301</v>
      </c>
      <c r="B5" s="26"/>
      <c r="C5" s="1507"/>
      <c r="D5" s="1507"/>
      <c r="E5" s="1507"/>
      <c r="F5" s="1507"/>
      <c r="G5" s="58"/>
      <c r="H5" s="58"/>
      <c r="AB5" s="147"/>
      <c r="AC5" s="148"/>
      <c r="AE5" s="144">
        <v>5</v>
      </c>
      <c r="AF5" s="131" t="s">
        <v>306</v>
      </c>
      <c r="AG5" s="145">
        <v>5</v>
      </c>
      <c r="AH5" s="145" t="s">
        <v>284</v>
      </c>
      <c r="AI5" s="146"/>
      <c r="AJ5" s="146"/>
      <c r="AK5" s="145">
        <v>5</v>
      </c>
      <c r="AL5" s="146" t="s">
        <v>286</v>
      </c>
      <c r="AQ5" s="108"/>
      <c r="AR5" s="108"/>
      <c r="AS5" s="108"/>
      <c r="AT5" s="108"/>
      <c r="AU5" s="108"/>
      <c r="AV5" s="108"/>
      <c r="AW5" s="108"/>
      <c r="AX5" s="108"/>
      <c r="AY5" s="108"/>
      <c r="AZ5" s="108"/>
    </row>
    <row r="6" spans="1:52" ht="20.100000000000001" customHeight="1">
      <c r="A6" s="26" t="s">
        <v>7</v>
      </c>
      <c r="B6" s="1508" t="str">
        <f>'Attach 3(JV)'!B24</f>
        <v/>
      </c>
      <c r="C6" s="1508"/>
      <c r="AB6" s="147"/>
      <c r="AC6" s="148"/>
      <c r="AE6" s="144">
        <v>6</v>
      </c>
      <c r="AF6" s="131" t="s">
        <v>307</v>
      </c>
      <c r="AG6" s="145">
        <v>6</v>
      </c>
      <c r="AH6" s="145" t="s">
        <v>284</v>
      </c>
      <c r="AI6" s="149" t="e">
        <f>DAY(B6)</f>
        <v>#VALUE!</v>
      </c>
      <c r="AJ6" s="146"/>
      <c r="AK6" s="145">
        <v>6</v>
      </c>
      <c r="AL6" s="146" t="s">
        <v>287</v>
      </c>
      <c r="AQ6" s="108"/>
      <c r="AR6" s="108"/>
      <c r="AS6" s="108"/>
      <c r="AT6" s="108"/>
      <c r="AU6" s="108"/>
      <c r="AV6" s="108"/>
      <c r="AW6" s="108"/>
      <c r="AX6" s="108"/>
      <c r="AY6" s="108"/>
      <c r="AZ6" s="108"/>
    </row>
    <row r="7" spans="1:52" ht="20.100000000000001" customHeight="1">
      <c r="A7" s="26"/>
      <c r="B7" s="54"/>
      <c r="C7" s="54"/>
      <c r="AB7" s="147"/>
      <c r="AC7" s="148"/>
      <c r="AE7" s="144">
        <v>7</v>
      </c>
      <c r="AF7" s="131" t="s">
        <v>308</v>
      </c>
      <c r="AG7" s="145">
        <v>7</v>
      </c>
      <c r="AH7" s="145" t="s">
        <v>284</v>
      </c>
      <c r="AI7" s="149" t="e">
        <f>MONTH(B6)</f>
        <v>#VALUE!</v>
      </c>
      <c r="AJ7" s="146"/>
      <c r="AK7" s="145">
        <v>7</v>
      </c>
      <c r="AL7" s="146" t="s">
        <v>288</v>
      </c>
      <c r="AQ7" s="108"/>
      <c r="AR7" s="108"/>
      <c r="AS7" s="108"/>
      <c r="AT7" s="108"/>
      <c r="AU7" s="108"/>
      <c r="AV7" s="108"/>
      <c r="AW7" s="108"/>
      <c r="AX7" s="108"/>
      <c r="AY7" s="108"/>
      <c r="AZ7" s="108"/>
    </row>
    <row r="8" spans="1:52" ht="20.100000000000001" customHeight="1">
      <c r="A8" s="43" t="str">
        <f>'Attach 3(JV)'!E7</f>
        <v>To:</v>
      </c>
      <c r="B8" s="7"/>
      <c r="F8" s="20"/>
      <c r="G8" s="53"/>
      <c r="H8" s="53"/>
      <c r="AB8" s="147"/>
      <c r="AC8" s="148"/>
      <c r="AE8" s="144">
        <v>8</v>
      </c>
      <c r="AF8" s="131" t="s">
        <v>309</v>
      </c>
      <c r="AG8" s="145">
        <v>8</v>
      </c>
      <c r="AH8" s="145" t="s">
        <v>284</v>
      </c>
      <c r="AI8" s="149" t="e">
        <f>LOOKUP(AI7,AK1:AK12,AL1:AL12)</f>
        <v>#VALUE!</v>
      </c>
      <c r="AJ8" s="146"/>
      <c r="AK8" s="145">
        <v>8</v>
      </c>
      <c r="AL8" s="146" t="s">
        <v>289</v>
      </c>
      <c r="AQ8" s="108"/>
      <c r="AR8" s="108"/>
      <c r="AS8" s="108"/>
      <c r="AT8" s="108"/>
      <c r="AU8" s="108"/>
      <c r="AV8" s="108"/>
      <c r="AW8" s="108"/>
      <c r="AX8" s="108"/>
      <c r="AY8" s="108"/>
      <c r="AZ8" s="108"/>
    </row>
    <row r="9" spans="1:52" ht="20.100000000000001" customHeight="1">
      <c r="A9" s="43" t="str">
        <f>'Attach 3(JV)'!E8</f>
        <v>Power Grid Corporation of India Ltd.</v>
      </c>
      <c r="B9" s="8"/>
      <c r="F9" s="20"/>
      <c r="G9" s="53"/>
      <c r="H9" s="53"/>
      <c r="AB9" s="147"/>
      <c r="AC9" s="148"/>
      <c r="AE9" s="144">
        <v>9</v>
      </c>
      <c r="AF9" s="131" t="s">
        <v>310</v>
      </c>
      <c r="AG9" s="145">
        <v>9</v>
      </c>
      <c r="AH9" s="145" t="s">
        <v>284</v>
      </c>
      <c r="AI9" s="149" t="e">
        <f>YEAR(B6)</f>
        <v>#VALUE!</v>
      </c>
      <c r="AJ9" s="146"/>
      <c r="AK9" s="145">
        <v>9</v>
      </c>
      <c r="AL9" s="146" t="s">
        <v>290</v>
      </c>
      <c r="AQ9" s="108"/>
      <c r="AR9" s="108"/>
      <c r="AS9" s="108"/>
      <c r="AT9" s="108"/>
      <c r="AU9" s="108"/>
      <c r="AV9" s="108"/>
      <c r="AW9" s="108"/>
      <c r="AX9" s="108"/>
      <c r="AY9" s="108"/>
      <c r="AZ9" s="108"/>
    </row>
    <row r="10" spans="1:52" ht="20.100000000000001" customHeight="1">
      <c r="A10" s="43" t="str">
        <f>'Attach 3(JV)'!E9</f>
        <v>Northern Region Transmission System - II,</v>
      </c>
      <c r="B10" s="8"/>
      <c r="F10" s="20"/>
      <c r="G10" s="53"/>
      <c r="H10" s="53"/>
      <c r="AB10" s="147"/>
      <c r="AC10" s="148"/>
      <c r="AE10" s="144">
        <v>10</v>
      </c>
      <c r="AF10" s="131" t="s">
        <v>311</v>
      </c>
      <c r="AG10" s="145">
        <v>10</v>
      </c>
      <c r="AH10" s="145" t="s">
        <v>284</v>
      </c>
      <c r="AI10" s="146"/>
      <c r="AJ10" s="146"/>
      <c r="AK10" s="145">
        <v>10</v>
      </c>
      <c r="AL10" s="146" t="s">
        <v>291</v>
      </c>
      <c r="AQ10" s="108"/>
      <c r="AR10" s="108"/>
      <c r="AS10" s="108"/>
      <c r="AT10" s="108"/>
      <c r="AU10" s="108"/>
      <c r="AV10" s="108"/>
      <c r="AW10" s="108"/>
      <c r="AX10" s="108"/>
      <c r="AY10" s="108"/>
      <c r="AZ10" s="108"/>
    </row>
    <row r="11" spans="1:52" ht="20.100000000000001" customHeight="1">
      <c r="A11" s="43" t="str">
        <f>'Attach 3(JV)'!E10</f>
        <v>Grid Bhawan, OB-26, Rail Head Complex,</v>
      </c>
      <c r="B11" s="8"/>
      <c r="F11" s="20"/>
      <c r="G11" s="53"/>
      <c r="H11" s="53"/>
      <c r="AB11" s="147"/>
      <c r="AC11" s="148"/>
      <c r="AE11" s="144">
        <v>11</v>
      </c>
      <c r="AF11" s="131" t="s">
        <v>312</v>
      </c>
      <c r="AG11" s="145">
        <v>11</v>
      </c>
      <c r="AH11" s="145" t="s">
        <v>284</v>
      </c>
      <c r="AI11" s="146"/>
      <c r="AJ11" s="146"/>
      <c r="AK11" s="145">
        <v>11</v>
      </c>
      <c r="AL11" s="146" t="s">
        <v>292</v>
      </c>
      <c r="AQ11" s="108"/>
      <c r="AR11" s="108"/>
      <c r="AS11" s="108"/>
      <c r="AT11" s="108"/>
      <c r="AU11" s="108"/>
      <c r="AV11" s="108"/>
      <c r="AW11" s="108"/>
      <c r="AX11" s="108"/>
      <c r="AY11" s="108"/>
      <c r="AZ11" s="108"/>
    </row>
    <row r="12" spans="1:52" ht="20.100000000000001" customHeight="1">
      <c r="A12" s="43" t="str">
        <f>'Attach 3(JV)'!E11</f>
        <v>Jammu - 180 012 (J&amp;K)</v>
      </c>
      <c r="B12" s="8"/>
      <c r="F12" s="20"/>
      <c r="G12" s="53"/>
      <c r="H12" s="53"/>
      <c r="AB12" s="147"/>
      <c r="AC12" s="148"/>
      <c r="AE12" s="144">
        <v>12</v>
      </c>
      <c r="AF12" s="131" t="s">
        <v>313</v>
      </c>
      <c r="AG12" s="145">
        <v>12</v>
      </c>
      <c r="AH12" s="145" t="s">
        <v>284</v>
      </c>
      <c r="AI12" s="146"/>
      <c r="AJ12" s="146"/>
      <c r="AK12" s="145">
        <v>12</v>
      </c>
      <c r="AL12" s="146" t="s">
        <v>293</v>
      </c>
      <c r="AQ12" s="108"/>
      <c r="AR12" s="108"/>
      <c r="AS12" s="108"/>
      <c r="AT12" s="108"/>
      <c r="AU12" s="108"/>
      <c r="AV12" s="108"/>
      <c r="AW12" s="108"/>
      <c r="AX12" s="108"/>
      <c r="AY12" s="108"/>
      <c r="AZ12" s="108"/>
    </row>
    <row r="13" spans="1:52" ht="20.100000000000001" customHeight="1">
      <c r="A13" s="43"/>
      <c r="B13" s="8"/>
      <c r="F13" s="20"/>
      <c r="G13" s="53"/>
      <c r="H13" s="53"/>
      <c r="AB13" s="147"/>
      <c r="AC13" s="148"/>
      <c r="AE13" s="144">
        <v>13</v>
      </c>
      <c r="AF13" s="131" t="s">
        <v>314</v>
      </c>
      <c r="AG13" s="145">
        <v>13</v>
      </c>
      <c r="AH13" s="145" t="s">
        <v>284</v>
      </c>
      <c r="AI13" s="146"/>
      <c r="AJ13" s="146"/>
      <c r="AK13" s="146"/>
      <c r="AL13" s="146"/>
      <c r="AQ13" s="108"/>
      <c r="AR13" s="108"/>
      <c r="AS13" s="108"/>
      <c r="AT13" s="108"/>
      <c r="AU13" s="108"/>
      <c r="AV13" s="108"/>
      <c r="AW13" s="108"/>
      <c r="AX13" s="108"/>
      <c r="AY13" s="108"/>
      <c r="AZ13" s="108"/>
    </row>
    <row r="14" spans="1:52" ht="12" customHeight="1">
      <c r="A14" s="26"/>
      <c r="B14" s="26"/>
      <c r="F14" s="20"/>
      <c r="G14" s="53"/>
      <c r="H14" s="53"/>
      <c r="AB14" s="147"/>
      <c r="AC14" s="148"/>
      <c r="AE14" s="144">
        <v>14</v>
      </c>
      <c r="AF14" s="131" t="s">
        <v>315</v>
      </c>
      <c r="AG14" s="145">
        <v>14</v>
      </c>
      <c r="AH14" s="145" t="s">
        <v>284</v>
      </c>
      <c r="AI14" s="146"/>
      <c r="AJ14" s="146"/>
      <c r="AK14" s="146"/>
      <c r="AL14" s="146"/>
      <c r="AQ14" s="108"/>
      <c r="AR14" s="108"/>
      <c r="AS14" s="108"/>
      <c r="AT14" s="108"/>
      <c r="AU14" s="108"/>
      <c r="AV14" s="108"/>
      <c r="AW14" s="108"/>
      <c r="AX14" s="108"/>
      <c r="AY14" s="108"/>
      <c r="AZ14" s="108"/>
    </row>
    <row r="15" spans="1:52" ht="66.75" customHeight="1">
      <c r="A15" s="891" t="s">
        <v>324</v>
      </c>
      <c r="B15" s="891"/>
      <c r="C15" s="1509" t="str">
        <f>Basic!B1</f>
        <v>Renovation of washrooms in GRID Bhawan, RHQ, Jammu</v>
      </c>
      <c r="D15" s="1509"/>
      <c r="E15" s="1509"/>
      <c r="F15" s="1509"/>
      <c r="G15" s="53"/>
      <c r="H15" s="53"/>
      <c r="AB15" s="147"/>
      <c r="AC15" s="148"/>
      <c r="AE15" s="144">
        <v>15</v>
      </c>
      <c r="AF15" s="131" t="s">
        <v>316</v>
      </c>
      <c r="AG15" s="145">
        <v>15</v>
      </c>
      <c r="AH15" s="145" t="s">
        <v>284</v>
      </c>
      <c r="AI15" s="146"/>
      <c r="AJ15" s="146"/>
      <c r="AK15" s="146"/>
      <c r="AL15" s="146"/>
      <c r="AQ15" s="108"/>
      <c r="AR15" s="108"/>
      <c r="AS15" s="108"/>
      <c r="AT15" s="108"/>
      <c r="AU15" s="108"/>
      <c r="AV15" s="108"/>
      <c r="AW15" s="108"/>
      <c r="AX15" s="108"/>
      <c r="AY15" s="108"/>
      <c r="AZ15" s="108"/>
    </row>
    <row r="16" spans="1:52" ht="28.5" customHeight="1">
      <c r="A16" s="17" t="s">
        <v>56</v>
      </c>
      <c r="C16" s="20"/>
      <c r="D16" s="20"/>
      <c r="E16" s="20"/>
      <c r="F16" s="20"/>
      <c r="G16" s="1510" t="s">
        <v>146</v>
      </c>
      <c r="H16" s="1510"/>
      <c r="AB16" s="147"/>
      <c r="AC16" s="148"/>
      <c r="AE16" s="144">
        <v>16</v>
      </c>
      <c r="AF16" s="131" t="s">
        <v>317</v>
      </c>
      <c r="AG16" s="145">
        <v>16</v>
      </c>
      <c r="AH16" s="145" t="s">
        <v>284</v>
      </c>
      <c r="AI16" s="146"/>
      <c r="AJ16" s="146"/>
      <c r="AK16" s="146"/>
      <c r="AL16" s="146"/>
      <c r="AQ16" s="108"/>
      <c r="AR16" s="108"/>
      <c r="AS16" s="108"/>
      <c r="AT16" s="108"/>
      <c r="AU16" s="108"/>
      <c r="AV16" s="108"/>
      <c r="AW16" s="108"/>
      <c r="AX16" s="108"/>
      <c r="AY16" s="108"/>
      <c r="AZ16" s="108"/>
    </row>
    <row r="17" spans="1:52" s="12" customFormat="1" ht="145.5" customHeight="1">
      <c r="A17" s="60">
        <v>1</v>
      </c>
      <c r="B17" s="1511"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execute Construction of Dormitory &amp; Underground Bunker at New Wanpoh Substation associated with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11"/>
      <c r="D17" s="1511"/>
      <c r="E17" s="1511"/>
      <c r="F17" s="1511"/>
      <c r="G17" s="113" t="s">
        <v>537</v>
      </c>
      <c r="H17" s="121" t="s">
        <v>538</v>
      </c>
      <c r="I17" s="128"/>
      <c r="J17" s="41"/>
      <c r="K17" s="142"/>
      <c r="L17" s="142"/>
      <c r="M17" s="142"/>
      <c r="N17" s="142"/>
      <c r="O17" s="142"/>
      <c r="P17" s="142"/>
      <c r="Q17" s="142"/>
      <c r="R17" s="142"/>
      <c r="S17" s="142"/>
      <c r="T17" s="142"/>
      <c r="U17" s="142"/>
      <c r="V17" s="142"/>
      <c r="W17" s="142"/>
      <c r="X17" s="142"/>
      <c r="Y17" s="142"/>
      <c r="Z17" s="46"/>
      <c r="AA17" s="46"/>
      <c r="AB17" s="150" t="s">
        <v>929</v>
      </c>
      <c r="AC17" s="44"/>
      <c r="AD17" s="151"/>
      <c r="AE17" s="144">
        <v>17</v>
      </c>
      <c r="AF17" s="41" t="s">
        <v>318</v>
      </c>
      <c r="AG17" s="145">
        <v>17</v>
      </c>
      <c r="AH17" s="145" t="s">
        <v>284</v>
      </c>
      <c r="AI17" s="146"/>
      <c r="AJ17" s="146"/>
      <c r="AK17" s="146"/>
      <c r="AL17" s="146"/>
      <c r="AM17" s="41"/>
      <c r="AN17" s="41"/>
      <c r="AO17" s="41"/>
      <c r="AP17" s="41"/>
      <c r="AQ17" s="106"/>
      <c r="AR17" s="106"/>
      <c r="AS17" s="106"/>
      <c r="AT17" s="106"/>
      <c r="AU17" s="106"/>
      <c r="AV17" s="106"/>
      <c r="AW17" s="106"/>
      <c r="AX17" s="106"/>
      <c r="AY17" s="106"/>
      <c r="AZ17" s="106"/>
    </row>
    <row r="18" spans="1:52" s="12" customFormat="1" ht="35.25" customHeight="1">
      <c r="A18" s="60">
        <v>1.1000000000000001</v>
      </c>
      <c r="B18" s="1524" t="s">
        <v>872</v>
      </c>
      <c r="C18" s="1524"/>
      <c r="D18" s="1524"/>
      <c r="E18" s="1524"/>
      <c r="F18" s="1524"/>
      <c r="G18" s="828"/>
      <c r="H18" s="829"/>
      <c r="I18" s="128"/>
      <c r="J18" s="41"/>
      <c r="K18" s="142"/>
      <c r="L18" s="142"/>
      <c r="M18" s="142"/>
      <c r="N18" s="142"/>
      <c r="O18" s="142"/>
      <c r="P18" s="142"/>
      <c r="Q18" s="142"/>
      <c r="R18" s="142"/>
      <c r="S18" s="142"/>
      <c r="T18" s="142"/>
      <c r="U18" s="142"/>
      <c r="V18" s="142"/>
      <c r="W18" s="142"/>
      <c r="X18" s="142"/>
      <c r="Y18" s="142"/>
      <c r="Z18" s="46"/>
      <c r="AA18" s="46"/>
      <c r="AB18" s="150"/>
      <c r="AC18" s="44"/>
      <c r="AD18" s="151"/>
      <c r="AE18" s="144"/>
      <c r="AF18" s="41"/>
      <c r="AG18" s="145"/>
      <c r="AH18" s="145"/>
      <c r="AI18" s="146"/>
      <c r="AJ18" s="146"/>
      <c r="AK18" s="146"/>
      <c r="AL18" s="146"/>
      <c r="AM18" s="41"/>
      <c r="AN18" s="41"/>
      <c r="AO18" s="41"/>
      <c r="AP18" s="41"/>
      <c r="AQ18" s="106"/>
      <c r="AR18" s="106"/>
      <c r="AS18" s="106"/>
      <c r="AT18" s="106"/>
      <c r="AU18" s="106"/>
      <c r="AV18" s="106"/>
      <c r="AW18" s="106"/>
      <c r="AX18" s="106"/>
      <c r="AY18" s="106"/>
      <c r="AZ18" s="106"/>
    </row>
    <row r="19" spans="1:52" ht="21" customHeight="1">
      <c r="A19" s="60">
        <v>2</v>
      </c>
      <c r="B19" s="61" t="s">
        <v>57</v>
      </c>
      <c r="C19" s="20"/>
      <c r="D19" s="20"/>
      <c r="E19" s="20"/>
      <c r="F19" s="20"/>
      <c r="G19" s="53"/>
      <c r="H19" s="53"/>
      <c r="AB19" s="147"/>
      <c r="AC19" s="148" t="s">
        <v>325</v>
      </c>
      <c r="AE19" s="144">
        <v>18</v>
      </c>
      <c r="AF19" s="131" t="s">
        <v>319</v>
      </c>
      <c r="AG19" s="145">
        <v>18</v>
      </c>
      <c r="AH19" s="145" t="s">
        <v>284</v>
      </c>
      <c r="AI19" s="146"/>
      <c r="AJ19" s="146"/>
      <c r="AK19" s="146"/>
      <c r="AL19" s="146"/>
      <c r="AQ19" s="108"/>
      <c r="AR19" s="108"/>
      <c r="AS19" s="108"/>
      <c r="AT19" s="108"/>
      <c r="AU19" s="108"/>
      <c r="AV19" s="108"/>
      <c r="AW19" s="108"/>
      <c r="AX19" s="108"/>
      <c r="AY19" s="108"/>
      <c r="AZ19" s="108"/>
    </row>
    <row r="20" spans="1:52" s="12" customFormat="1" ht="45" customHeight="1">
      <c r="A20" s="33">
        <v>2.1</v>
      </c>
      <c r="B20" s="1453" t="s">
        <v>778</v>
      </c>
      <c r="C20" s="1453"/>
      <c r="D20" s="1453"/>
      <c r="E20" s="1453"/>
      <c r="F20" s="1453"/>
      <c r="G20" s="1505" t="s">
        <v>146</v>
      </c>
      <c r="H20" s="1505"/>
      <c r="I20" s="1505"/>
      <c r="J20" s="1505"/>
      <c r="K20" s="142"/>
      <c r="L20" s="142"/>
      <c r="M20" s="142"/>
      <c r="N20" s="142"/>
      <c r="O20" s="142"/>
      <c r="P20" s="142"/>
      <c r="Q20" s="142"/>
      <c r="R20" s="142"/>
      <c r="S20" s="142"/>
      <c r="T20" s="142"/>
      <c r="U20" s="142"/>
      <c r="V20" s="142"/>
      <c r="W20" s="142"/>
      <c r="X20" s="142"/>
      <c r="Y20" s="142"/>
      <c r="Z20" s="142"/>
      <c r="AA20" s="41"/>
      <c r="AB20" s="147"/>
      <c r="AC20" s="148" t="s">
        <v>326</v>
      </c>
      <c r="AD20" s="144"/>
      <c r="AE20" s="144">
        <v>19</v>
      </c>
      <c r="AF20" s="41" t="s">
        <v>320</v>
      </c>
      <c r="AG20" s="145">
        <v>19</v>
      </c>
      <c r="AH20" s="145" t="s">
        <v>284</v>
      </c>
      <c r="AI20" s="152"/>
      <c r="AJ20" s="152"/>
      <c r="AK20" s="152"/>
      <c r="AL20" s="152"/>
      <c r="AM20" s="41"/>
      <c r="AN20" s="41"/>
      <c r="AO20" s="41"/>
      <c r="AP20" s="41"/>
      <c r="AQ20" s="106"/>
      <c r="AR20" s="106"/>
      <c r="AS20" s="106"/>
      <c r="AT20" s="106"/>
      <c r="AU20" s="106"/>
      <c r="AV20" s="106"/>
      <c r="AW20" s="106"/>
      <c r="AX20" s="106"/>
      <c r="AY20" s="106"/>
      <c r="AZ20" s="106"/>
    </row>
    <row r="21" spans="1:52" s="12" customFormat="1" ht="21.75" customHeight="1">
      <c r="A21" s="17"/>
      <c r="B21" s="47" t="str">
        <f>"(a) Attachment 1 :"</f>
        <v>(a) Attachment 1 :</v>
      </c>
      <c r="C21" s="20"/>
      <c r="D21" s="1506" t="s">
        <v>330</v>
      </c>
      <c r="E21" s="1506"/>
      <c r="F21" s="1506"/>
      <c r="G21" s="950" t="s">
        <v>328</v>
      </c>
      <c r="H21" s="951" t="s">
        <v>298</v>
      </c>
      <c r="I21" s="951"/>
      <c r="J21" s="951"/>
      <c r="K21" s="153"/>
      <c r="L21" s="153"/>
      <c r="M21" s="190"/>
      <c r="N21" s="153"/>
      <c r="O21" s="153"/>
      <c r="P21" s="153"/>
      <c r="Q21" s="153"/>
      <c r="R21" s="153"/>
      <c r="S21" s="153"/>
      <c r="T21" s="153"/>
      <c r="U21" s="153"/>
      <c r="V21" s="153"/>
      <c r="W21" s="153"/>
      <c r="X21" s="153"/>
      <c r="Y21" s="153"/>
      <c r="Z21" s="142"/>
      <c r="AA21" s="41"/>
      <c r="AB21" s="147"/>
      <c r="AC21" s="148" t="s">
        <v>327</v>
      </c>
      <c r="AD21" s="154" t="str">
        <f>IF(ISERROR(LOOKUP(J21,AE1:AE21,AF1:AF21)), "Zero", LOOKUP(J21,AE1:AE21,AF1:AF21))</f>
        <v>Zero</v>
      </c>
      <c r="AE21" s="144">
        <v>20</v>
      </c>
      <c r="AF21" s="41" t="s">
        <v>321</v>
      </c>
      <c r="AG21" s="145">
        <v>20</v>
      </c>
      <c r="AH21" s="145" t="s">
        <v>284</v>
      </c>
      <c r="AI21" s="146"/>
      <c r="AJ21" s="146"/>
      <c r="AK21" s="146"/>
      <c r="AL21" s="146"/>
      <c r="AM21" s="41"/>
      <c r="AN21" s="41"/>
      <c r="AO21" s="41"/>
      <c r="AP21" s="41"/>
      <c r="AQ21" s="106"/>
      <c r="AR21" s="106"/>
      <c r="AS21" s="106"/>
      <c r="AT21" s="106"/>
      <c r="AU21" s="106"/>
      <c r="AV21" s="106"/>
      <c r="AW21" s="106"/>
      <c r="AX21" s="106"/>
      <c r="AY21" s="106"/>
      <c r="AZ21" s="106"/>
    </row>
    <row r="22" spans="1:52" s="12" customFormat="1" ht="78.75" hidden="1" customHeight="1">
      <c r="A22" s="17"/>
      <c r="B22" s="47"/>
      <c r="C22" s="804"/>
      <c r="D22" s="1525" t="s">
        <v>869</v>
      </c>
      <c r="E22" s="1526"/>
      <c r="F22" s="827"/>
      <c r="G22" s="793"/>
      <c r="H22" s="794"/>
      <c r="I22" s="794"/>
      <c r="J22" s="794"/>
      <c r="K22" s="153"/>
      <c r="L22" s="153"/>
      <c r="M22" s="190"/>
      <c r="N22" s="153"/>
      <c r="O22" s="153"/>
      <c r="P22" s="153"/>
      <c r="Q22" s="153"/>
      <c r="R22" s="153"/>
      <c r="S22" s="153"/>
      <c r="T22" s="153"/>
      <c r="U22" s="153"/>
      <c r="V22" s="153"/>
      <c r="W22" s="153"/>
      <c r="X22" s="153"/>
      <c r="Y22" s="153"/>
      <c r="Z22" s="142"/>
      <c r="AA22" s="41"/>
      <c r="AB22" s="147"/>
      <c r="AC22" s="148"/>
      <c r="AD22" s="154"/>
      <c r="AE22" s="144"/>
      <c r="AF22" s="41"/>
      <c r="AG22" s="145"/>
      <c r="AH22" s="145"/>
      <c r="AI22" s="146"/>
      <c r="AJ22" s="146"/>
      <c r="AK22" s="146"/>
      <c r="AL22" s="146"/>
      <c r="AM22" s="41"/>
      <c r="AN22" s="41"/>
      <c r="AO22" s="41"/>
      <c r="AP22" s="41"/>
      <c r="AQ22" s="106"/>
      <c r="AR22" s="106"/>
      <c r="AS22" s="106"/>
      <c r="AT22" s="106"/>
      <c r="AU22" s="106"/>
      <c r="AV22" s="106"/>
      <c r="AW22" s="106"/>
      <c r="AX22" s="106"/>
      <c r="AY22" s="106"/>
      <c r="AZ22" s="106"/>
    </row>
    <row r="23" spans="1:52" s="12" customFormat="1" ht="78.75" hidden="1" customHeight="1">
      <c r="A23" s="17"/>
      <c r="B23" s="47"/>
      <c r="C23" s="788"/>
      <c r="D23" s="1498" t="s">
        <v>870</v>
      </c>
      <c r="E23" s="1498"/>
      <c r="F23" s="1499"/>
      <c r="G23" s="793"/>
      <c r="H23" s="794"/>
      <c r="I23" s="794"/>
      <c r="J23" s="794"/>
      <c r="K23" s="153"/>
      <c r="L23" s="153"/>
      <c r="M23" s="190"/>
      <c r="N23" s="153"/>
      <c r="O23" s="153"/>
      <c r="P23" s="153"/>
      <c r="Q23" s="153"/>
      <c r="R23" s="153"/>
      <c r="S23" s="153"/>
      <c r="T23" s="153"/>
      <c r="U23" s="153"/>
      <c r="V23" s="153"/>
      <c r="W23" s="153"/>
      <c r="X23" s="153"/>
      <c r="Y23" s="153"/>
      <c r="Z23" s="142"/>
      <c r="AA23" s="41"/>
      <c r="AB23" s="147"/>
      <c r="AC23" s="148"/>
      <c r="AD23" s="154"/>
      <c r="AE23" s="144"/>
      <c r="AF23" s="41"/>
      <c r="AG23" s="145"/>
      <c r="AH23" s="145"/>
      <c r="AI23" s="146"/>
      <c r="AJ23" s="146"/>
      <c r="AK23" s="146"/>
      <c r="AL23" s="146"/>
      <c r="AM23" s="41"/>
      <c r="AN23" s="41"/>
      <c r="AO23" s="41"/>
      <c r="AP23" s="41"/>
      <c r="AQ23" s="106"/>
      <c r="AR23" s="106"/>
      <c r="AS23" s="106"/>
      <c r="AT23" s="106"/>
      <c r="AU23" s="106"/>
      <c r="AV23" s="106"/>
      <c r="AW23" s="106"/>
      <c r="AX23" s="106"/>
      <c r="AY23" s="106"/>
      <c r="AZ23" s="106"/>
    </row>
    <row r="24" spans="1:52" s="12" customFormat="1" ht="86.25" customHeight="1">
      <c r="A24" s="17"/>
      <c r="B24" s="47" t="str">
        <f>"(b) Attachment 2:"</f>
        <v>(b) Attachment 2:</v>
      </c>
      <c r="C24" s="20"/>
      <c r="D24" s="1454" t="s">
        <v>59</v>
      </c>
      <c r="E24" s="1454"/>
      <c r="F24" s="1454"/>
      <c r="G24" s="1512" t="s">
        <v>792</v>
      </c>
      <c r="H24" s="1512"/>
      <c r="I24" s="1512"/>
      <c r="J24" s="1512"/>
      <c r="K24" s="142"/>
      <c r="L24" s="142"/>
      <c r="M24" s="142"/>
      <c r="N24" s="142"/>
      <c r="O24" s="142"/>
      <c r="P24" s="142"/>
      <c r="Q24" s="142"/>
      <c r="R24" s="142"/>
      <c r="S24" s="142"/>
      <c r="T24" s="142"/>
      <c r="U24" s="142"/>
      <c r="V24" s="142"/>
      <c r="W24" s="142"/>
      <c r="X24" s="142"/>
      <c r="Y24" s="142"/>
      <c r="Z24" s="142"/>
      <c r="AA24" s="41"/>
      <c r="AB24" s="147"/>
      <c r="AC24" s="148" t="s">
        <v>328</v>
      </c>
      <c r="AD24" s="154" t="str">
        <f>IF(J21 &gt; 9, "("&amp;J21&amp;")", "(0"&amp;J21&amp;")")</f>
        <v>(0)</v>
      </c>
      <c r="AE24" s="144"/>
      <c r="AF24" s="41"/>
      <c r="AG24" s="145">
        <v>21</v>
      </c>
      <c r="AH24" s="145" t="s">
        <v>74</v>
      </c>
      <c r="AI24" s="146"/>
      <c r="AJ24" s="146"/>
      <c r="AK24" s="146"/>
      <c r="AL24" s="146"/>
      <c r="AM24" s="41"/>
      <c r="AN24" s="41"/>
      <c r="AO24" s="41"/>
      <c r="AP24" s="41"/>
      <c r="AQ24" s="106"/>
      <c r="AR24" s="106"/>
      <c r="AS24" s="106"/>
      <c r="AT24" s="106"/>
      <c r="AU24" s="106"/>
      <c r="AV24" s="106"/>
      <c r="AW24" s="106"/>
      <c r="AX24" s="106"/>
      <c r="AY24" s="106"/>
      <c r="AZ24" s="106"/>
    </row>
    <row r="25" spans="1:52" s="12" customFormat="1" ht="89.25" customHeight="1">
      <c r="A25" s="17"/>
      <c r="B25" s="47" t="str">
        <f>"(c) Attachment 3 :"</f>
        <v>(c) Attachment 3 :</v>
      </c>
      <c r="C25" s="1538" t="s">
        <v>981</v>
      </c>
      <c r="D25" s="1454" t="s">
        <v>299</v>
      </c>
      <c r="E25" s="1454"/>
      <c r="F25" s="1454"/>
      <c r="G25" s="62"/>
      <c r="H25" s="62"/>
      <c r="I25" s="41"/>
      <c r="J25" s="41"/>
      <c r="K25" s="142"/>
      <c r="L25" s="142"/>
      <c r="M25" s="142"/>
      <c r="N25" s="142"/>
      <c r="O25" s="142"/>
      <c r="P25" s="142"/>
      <c r="Q25" s="142"/>
      <c r="R25" s="142"/>
      <c r="S25" s="142"/>
      <c r="T25" s="142"/>
      <c r="U25" s="142"/>
      <c r="V25" s="142"/>
      <c r="W25" s="142"/>
      <c r="X25" s="142"/>
      <c r="Y25" s="142"/>
      <c r="Z25" s="142"/>
      <c r="AA25" s="22"/>
      <c r="AB25" s="147"/>
      <c r="AC25" s="148"/>
      <c r="AD25" s="144"/>
      <c r="AE25" s="144"/>
      <c r="AF25" s="41"/>
      <c r="AG25" s="145">
        <v>22</v>
      </c>
      <c r="AH25" s="145" t="s">
        <v>284</v>
      </c>
      <c r="AI25" s="146"/>
      <c r="AJ25" s="146"/>
      <c r="AK25" s="146"/>
      <c r="AL25" s="146"/>
      <c r="AM25" s="41"/>
      <c r="AN25" s="41"/>
      <c r="AO25" s="41"/>
      <c r="AP25" s="41"/>
      <c r="AQ25" s="106"/>
      <c r="AR25" s="106"/>
      <c r="AS25" s="106"/>
      <c r="AT25" s="106"/>
      <c r="AU25" s="106"/>
      <c r="AV25" s="106"/>
      <c r="AW25" s="106"/>
      <c r="AX25" s="106"/>
      <c r="AY25" s="106"/>
      <c r="AZ25" s="106"/>
    </row>
    <row r="26" spans="1:52" s="12" customFormat="1" ht="63.75" hidden="1" customHeight="1">
      <c r="A26" s="17"/>
      <c r="B26" s="17"/>
      <c r="C26" s="17"/>
      <c r="D26" s="1454" t="s">
        <v>145</v>
      </c>
      <c r="E26" s="1454"/>
      <c r="F26" s="1454"/>
      <c r="G26" s="127"/>
      <c r="H26" s="198" t="str">
        <f>'Names of Bidder'!D8</f>
        <v>Sole Bidder</v>
      </c>
      <c r="I26" s="41"/>
      <c r="J26" s="49"/>
      <c r="K26" s="69"/>
      <c r="L26" s="69"/>
      <c r="M26" s="69"/>
      <c r="N26" s="69"/>
      <c r="O26" s="69"/>
      <c r="P26" s="69"/>
      <c r="Q26" s="69"/>
      <c r="R26" s="69"/>
      <c r="S26" s="69"/>
      <c r="T26" s="69"/>
      <c r="U26" s="69"/>
      <c r="V26" s="69"/>
      <c r="W26" s="69"/>
      <c r="X26" s="69"/>
      <c r="Y26" s="69"/>
      <c r="Z26" s="142"/>
      <c r="AA26" s="41"/>
      <c r="AB26" s="147"/>
      <c r="AC26" s="148" t="s">
        <v>329</v>
      </c>
      <c r="AD26" s="144"/>
      <c r="AE26" s="144"/>
      <c r="AF26" s="41"/>
      <c r="AG26" s="145">
        <v>23</v>
      </c>
      <c r="AH26" s="145" t="s">
        <v>284</v>
      </c>
      <c r="AI26" s="146"/>
      <c r="AJ26" s="146"/>
      <c r="AK26" s="146"/>
      <c r="AL26" s="146"/>
      <c r="AM26" s="41"/>
      <c r="AN26" s="41"/>
      <c r="AO26" s="41"/>
      <c r="AP26" s="41"/>
      <c r="AQ26" s="106"/>
      <c r="AR26" s="106"/>
      <c r="AS26" s="106"/>
      <c r="AT26" s="106"/>
      <c r="AU26" s="106"/>
      <c r="AV26" s="106"/>
      <c r="AW26" s="106"/>
      <c r="AX26" s="106"/>
      <c r="AY26" s="106"/>
      <c r="AZ26" s="106"/>
    </row>
    <row r="27" spans="1:52" s="12" customFormat="1" ht="49.5" hidden="1" customHeight="1">
      <c r="A27" s="17"/>
      <c r="B27" s="17"/>
      <c r="C27" s="17"/>
      <c r="D27" s="1500" t="s">
        <v>779</v>
      </c>
      <c r="E27" s="1500"/>
      <c r="F27" s="1500"/>
      <c r="G27" s="127"/>
      <c r="H27" s="198"/>
      <c r="I27" s="41"/>
      <c r="J27" s="49"/>
      <c r="K27" s="69"/>
      <c r="L27" s="69"/>
      <c r="M27" s="69"/>
      <c r="N27" s="69"/>
      <c r="O27" s="69"/>
      <c r="P27" s="69"/>
      <c r="Q27" s="69"/>
      <c r="R27" s="69"/>
      <c r="S27" s="69"/>
      <c r="T27" s="69"/>
      <c r="U27" s="69"/>
      <c r="V27" s="69"/>
      <c r="W27" s="69"/>
      <c r="X27" s="69"/>
      <c r="Y27" s="69"/>
      <c r="Z27" s="142"/>
      <c r="AA27" s="41"/>
      <c r="AB27" s="147"/>
      <c r="AC27" s="148"/>
      <c r="AD27" s="144"/>
      <c r="AE27" s="144"/>
      <c r="AF27" s="41"/>
      <c r="AG27" s="145"/>
      <c r="AH27" s="145"/>
      <c r="AI27" s="146"/>
      <c r="AJ27" s="146"/>
      <c r="AK27" s="146"/>
      <c r="AL27" s="146"/>
      <c r="AM27" s="41"/>
      <c r="AN27" s="41"/>
      <c r="AO27" s="41"/>
      <c r="AP27" s="41"/>
      <c r="AQ27" s="106"/>
      <c r="AR27" s="106"/>
      <c r="AS27" s="106"/>
      <c r="AT27" s="106"/>
      <c r="AU27" s="106"/>
      <c r="AV27" s="106"/>
      <c r="AW27" s="106"/>
      <c r="AX27" s="106"/>
      <c r="AY27" s="106"/>
      <c r="AZ27" s="106"/>
    </row>
    <row r="28" spans="1:52" s="12" customFormat="1" ht="48" customHeight="1">
      <c r="A28" s="17"/>
      <c r="B28" s="17"/>
      <c r="C28" s="17"/>
      <c r="D28" s="1454"/>
      <c r="E28" s="1454"/>
      <c r="F28" s="1454"/>
      <c r="G28" s="127">
        <v>0</v>
      </c>
      <c r="H28" s="198">
        <f>'Names of Bidder'!D9</f>
        <v>0</v>
      </c>
      <c r="I28" s="41"/>
      <c r="J28" s="129"/>
      <c r="K28" s="130"/>
      <c r="L28" s="130"/>
      <c r="M28" s="130"/>
      <c r="N28" s="130"/>
      <c r="O28" s="130"/>
      <c r="P28" s="130"/>
      <c r="Q28" s="130"/>
      <c r="R28" s="130"/>
      <c r="S28" s="130"/>
      <c r="T28" s="130"/>
      <c r="U28" s="130"/>
      <c r="V28" s="130"/>
      <c r="W28" s="130"/>
      <c r="X28" s="130"/>
      <c r="Y28" s="130"/>
      <c r="Z28" s="130"/>
      <c r="AA28" s="129"/>
      <c r="AB28" s="147"/>
      <c r="AC28" s="148" t="s">
        <v>330</v>
      </c>
      <c r="AD28" s="144"/>
      <c r="AE28" s="144"/>
      <c r="AF28" s="41"/>
      <c r="AG28" s="145">
        <v>24</v>
      </c>
      <c r="AH28" s="145" t="s">
        <v>284</v>
      </c>
      <c r="AI28" s="146"/>
      <c r="AJ28" s="146"/>
      <c r="AK28" s="146"/>
      <c r="AL28" s="146"/>
      <c r="AM28" s="41"/>
      <c r="AN28" s="41"/>
      <c r="AO28" s="41"/>
      <c r="AP28" s="41"/>
      <c r="AQ28" s="106"/>
      <c r="AR28" s="106"/>
      <c r="AS28" s="106"/>
      <c r="AT28" s="106"/>
      <c r="AU28" s="106"/>
      <c r="AV28" s="106"/>
      <c r="AW28" s="106"/>
      <c r="AX28" s="106"/>
      <c r="AY28" s="106"/>
      <c r="AZ28" s="106"/>
    </row>
    <row r="29" spans="1:52" ht="211.5" customHeight="1">
      <c r="B29" s="1539" t="str">
        <f>"(d) Attachment 4, 4(A) &amp; 4(B) :"</f>
        <v>(d) Attachment 4, 4(A) &amp; 4(B) :</v>
      </c>
      <c r="C29" s="48"/>
      <c r="D29" s="1513" t="s">
        <v>297</v>
      </c>
      <c r="E29" s="1513"/>
      <c r="F29" s="1513"/>
      <c r="G29" s="116"/>
      <c r="H29" s="62"/>
      <c r="AB29" s="147"/>
      <c r="AC29" s="148"/>
      <c r="AG29" s="145">
        <v>25</v>
      </c>
      <c r="AH29" s="145" t="s">
        <v>284</v>
      </c>
      <c r="AI29" s="146"/>
      <c r="AJ29" s="146"/>
      <c r="AK29" s="146"/>
      <c r="AL29" s="146"/>
      <c r="AQ29" s="108"/>
      <c r="AR29" s="108"/>
      <c r="AS29" s="108"/>
      <c r="AT29" s="108"/>
      <c r="AU29" s="108"/>
      <c r="AV29" s="108"/>
      <c r="AW29" s="108"/>
      <c r="AX29" s="108"/>
      <c r="AY29" s="108"/>
      <c r="AZ29" s="108"/>
    </row>
    <row r="30" spans="1:52" ht="78.75" customHeight="1">
      <c r="B30" s="47" t="str">
        <f>"(e) Attachment 5 :"</f>
        <v>(e) Attachment 5 :</v>
      </c>
      <c r="C30" s="48"/>
      <c r="D30" s="1454" t="s">
        <v>60</v>
      </c>
      <c r="E30" s="1454"/>
      <c r="F30" s="1454"/>
      <c r="G30" s="62"/>
      <c r="H30" s="62"/>
      <c r="AB30" s="147"/>
      <c r="AC30" s="148"/>
      <c r="AG30" s="145">
        <v>26</v>
      </c>
      <c r="AH30" s="145" t="s">
        <v>284</v>
      </c>
      <c r="AI30" s="146"/>
      <c r="AJ30" s="146"/>
      <c r="AK30" s="146"/>
      <c r="AL30" s="146"/>
      <c r="AQ30" s="108"/>
      <c r="AR30" s="108"/>
      <c r="AS30" s="108"/>
      <c r="AT30" s="108"/>
      <c r="AU30" s="108"/>
      <c r="AV30" s="108"/>
      <c r="AW30" s="108"/>
      <c r="AX30" s="108"/>
      <c r="AY30" s="108"/>
      <c r="AZ30" s="108"/>
    </row>
    <row r="31" spans="1:52" ht="78.75" customHeight="1">
      <c r="B31" s="1501" t="str">
        <f>"(f) Attachment 5A :"</f>
        <v>(f) Attachment 5A :</v>
      </c>
      <c r="C31" s="1501"/>
      <c r="D31" s="1502" t="s">
        <v>780</v>
      </c>
      <c r="E31" s="1502"/>
      <c r="F31" s="1502"/>
      <c r="G31" s="62"/>
      <c r="H31" s="62"/>
      <c r="AB31" s="147"/>
      <c r="AC31" s="148"/>
      <c r="AG31" s="145"/>
      <c r="AH31" s="145"/>
      <c r="AI31" s="146"/>
      <c r="AJ31" s="146"/>
      <c r="AK31" s="146"/>
      <c r="AL31" s="146"/>
      <c r="AQ31" s="108"/>
      <c r="AR31" s="108"/>
      <c r="AS31" s="108"/>
      <c r="AT31" s="108"/>
      <c r="AU31" s="108"/>
      <c r="AV31" s="108"/>
      <c r="AW31" s="108"/>
      <c r="AX31" s="108"/>
      <c r="AY31" s="108"/>
      <c r="AZ31" s="108"/>
    </row>
    <row r="32" spans="1:52" s="12" customFormat="1" ht="127.5" customHeight="1">
      <c r="A32" s="17"/>
      <c r="B32" s="47" t="str">
        <f>"(g) Attachment 6:"</f>
        <v>(g) Attachment 6:</v>
      </c>
      <c r="C32" s="48"/>
      <c r="D32" s="1454" t="s">
        <v>781</v>
      </c>
      <c r="E32" s="1454"/>
      <c r="F32" s="1454"/>
      <c r="G32" s="62"/>
      <c r="H32" s="62"/>
      <c r="I32" s="41"/>
      <c r="J32" s="41"/>
      <c r="K32" s="142"/>
      <c r="L32" s="142"/>
      <c r="M32" s="142"/>
      <c r="N32" s="142"/>
      <c r="O32" s="142"/>
      <c r="P32" s="142"/>
      <c r="Q32" s="142"/>
      <c r="R32" s="142"/>
      <c r="S32" s="142"/>
      <c r="T32" s="142"/>
      <c r="U32" s="142"/>
      <c r="V32" s="142"/>
      <c r="W32" s="142"/>
      <c r="X32" s="142"/>
      <c r="Y32" s="142"/>
      <c r="Z32" s="142"/>
      <c r="AA32" s="41"/>
      <c r="AB32" s="147"/>
      <c r="AC32" s="148"/>
      <c r="AD32" s="144"/>
      <c r="AE32" s="144"/>
      <c r="AF32" s="41"/>
      <c r="AG32" s="145">
        <v>27</v>
      </c>
      <c r="AH32" s="145" t="s">
        <v>284</v>
      </c>
      <c r="AI32" s="146"/>
      <c r="AJ32" s="146"/>
      <c r="AK32" s="146"/>
      <c r="AL32" s="146"/>
      <c r="AM32" s="41"/>
      <c r="AN32" s="41"/>
      <c r="AO32" s="41"/>
      <c r="AP32" s="41"/>
      <c r="AQ32" s="106"/>
      <c r="AR32" s="106"/>
      <c r="AS32" s="106"/>
      <c r="AT32" s="106"/>
      <c r="AU32" s="106"/>
      <c r="AV32" s="106"/>
      <c r="AW32" s="106"/>
      <c r="AX32" s="106"/>
      <c r="AY32" s="106"/>
      <c r="AZ32" s="106"/>
    </row>
    <row r="33" spans="1:52" s="12" customFormat="1" ht="62.25" customHeight="1">
      <c r="A33" s="17"/>
      <c r="B33" s="47" t="str">
        <f>"(h) Attachment 7:"</f>
        <v>(h) Attachment 7:</v>
      </c>
      <c r="C33" s="1540" t="s">
        <v>330</v>
      </c>
      <c r="D33" s="1454" t="s">
        <v>930</v>
      </c>
      <c r="E33" s="1454"/>
      <c r="F33" s="1454"/>
      <c r="G33" s="63"/>
      <c r="H33" s="63"/>
      <c r="I33" s="41"/>
      <c r="J33" s="41"/>
      <c r="K33" s="142"/>
      <c r="L33" s="142"/>
      <c r="M33" s="142"/>
      <c r="N33" s="142"/>
      <c r="O33" s="142"/>
      <c r="P33" s="142"/>
      <c r="Q33" s="142"/>
      <c r="R33" s="142"/>
      <c r="S33" s="142"/>
      <c r="T33" s="142"/>
      <c r="U33" s="142"/>
      <c r="V33" s="142"/>
      <c r="W33" s="142"/>
      <c r="X33" s="142"/>
      <c r="Y33" s="142"/>
      <c r="Z33" s="142"/>
      <c r="AA33" s="41"/>
      <c r="AB33" s="147"/>
      <c r="AC33" s="148"/>
      <c r="AD33" s="144"/>
      <c r="AE33" s="144"/>
      <c r="AF33" s="41"/>
      <c r="AG33" s="145">
        <v>28</v>
      </c>
      <c r="AH33" s="145" t="s">
        <v>284</v>
      </c>
      <c r="AI33" s="146"/>
      <c r="AJ33" s="146"/>
      <c r="AK33" s="146"/>
      <c r="AL33" s="146"/>
      <c r="AM33" s="41"/>
      <c r="AN33" s="41"/>
      <c r="AO33" s="41"/>
      <c r="AP33" s="41"/>
      <c r="AQ33" s="106"/>
      <c r="AR33" s="106"/>
      <c r="AS33" s="106"/>
      <c r="AT33" s="106"/>
      <c r="AU33" s="106"/>
      <c r="AV33" s="106"/>
      <c r="AW33" s="106"/>
      <c r="AX33" s="106"/>
      <c r="AY33" s="106"/>
      <c r="AZ33" s="106"/>
    </row>
    <row r="34" spans="1:52" s="12" customFormat="1" ht="33" customHeight="1">
      <c r="A34" s="17"/>
      <c r="B34" s="892" t="str">
        <f>"(i) Attachment 8 :"</f>
        <v>(i) Attachment 8 :</v>
      </c>
      <c r="C34" s="948" t="s">
        <v>955</v>
      </c>
      <c r="D34" s="1504" t="s">
        <v>300</v>
      </c>
      <c r="E34" s="1504"/>
      <c r="F34" s="1504"/>
      <c r="G34" s="62"/>
      <c r="H34" s="62"/>
      <c r="I34" s="41"/>
      <c r="J34" s="41"/>
      <c r="K34" s="142"/>
      <c r="L34" s="142"/>
      <c r="M34" s="142"/>
      <c r="N34" s="142"/>
      <c r="O34" s="142"/>
      <c r="P34" s="142"/>
      <c r="Q34" s="142"/>
      <c r="R34" s="142"/>
      <c r="S34" s="142"/>
      <c r="T34" s="142"/>
      <c r="U34" s="142"/>
      <c r="V34" s="142"/>
      <c r="W34" s="142"/>
      <c r="X34" s="142"/>
      <c r="Y34" s="142"/>
      <c r="Z34" s="142"/>
      <c r="AA34" s="41"/>
      <c r="AB34" s="147"/>
      <c r="AC34" s="148"/>
      <c r="AD34" s="144"/>
      <c r="AE34" s="144"/>
      <c r="AF34" s="41"/>
      <c r="AG34" s="145">
        <v>29</v>
      </c>
      <c r="AH34" s="145" t="s">
        <v>284</v>
      </c>
      <c r="AI34" s="146"/>
      <c r="AJ34" s="146"/>
      <c r="AK34" s="146"/>
      <c r="AL34" s="146"/>
      <c r="AM34" s="41"/>
      <c r="AN34" s="41"/>
      <c r="AO34" s="41"/>
      <c r="AP34" s="41"/>
      <c r="AQ34" s="106"/>
      <c r="AR34" s="106"/>
      <c r="AS34" s="106"/>
      <c r="AT34" s="106"/>
      <c r="AU34" s="106"/>
      <c r="AV34" s="106"/>
      <c r="AW34" s="106"/>
      <c r="AX34" s="106"/>
      <c r="AY34" s="106"/>
      <c r="AZ34" s="106"/>
    </row>
    <row r="35" spans="1:52" s="12" customFormat="1" ht="33" customHeight="1">
      <c r="A35" s="17"/>
      <c r="B35" s="47" t="str">
        <f>"(j) Attachment 9 :"</f>
        <v>(j) Attachment 9 :</v>
      </c>
      <c r="C35" s="48"/>
      <c r="D35" s="1454" t="s">
        <v>61</v>
      </c>
      <c r="E35" s="1454"/>
      <c r="F35" s="1454"/>
      <c r="G35" s="62"/>
      <c r="H35" s="62"/>
      <c r="I35" s="41"/>
      <c r="J35" s="41"/>
      <c r="K35" s="142"/>
      <c r="L35" s="142"/>
      <c r="M35" s="142"/>
      <c r="N35" s="142"/>
      <c r="O35" s="142"/>
      <c r="P35" s="142"/>
      <c r="Q35" s="142"/>
      <c r="R35" s="142"/>
      <c r="S35" s="142"/>
      <c r="T35" s="142"/>
      <c r="U35" s="142"/>
      <c r="V35" s="142"/>
      <c r="W35" s="142"/>
      <c r="X35" s="142"/>
      <c r="Y35" s="142"/>
      <c r="Z35" s="142"/>
      <c r="AA35" s="41"/>
      <c r="AB35" s="147"/>
      <c r="AC35" s="148"/>
      <c r="AD35" s="144"/>
      <c r="AE35" s="144"/>
      <c r="AF35" s="41"/>
      <c r="AG35" s="145">
        <v>30</v>
      </c>
      <c r="AH35" s="145" t="s">
        <v>284</v>
      </c>
      <c r="AI35" s="146"/>
      <c r="AJ35" s="146"/>
      <c r="AK35" s="146"/>
      <c r="AL35" s="146"/>
      <c r="AM35" s="41"/>
      <c r="AN35" s="41"/>
      <c r="AO35" s="41"/>
      <c r="AP35" s="41"/>
      <c r="AQ35" s="106"/>
      <c r="AR35" s="106"/>
      <c r="AS35" s="106"/>
      <c r="AT35" s="106"/>
      <c r="AU35" s="106"/>
      <c r="AV35" s="106"/>
      <c r="AW35" s="106"/>
      <c r="AX35" s="106"/>
      <c r="AY35" s="106"/>
      <c r="AZ35" s="106"/>
    </row>
    <row r="36" spans="1:52" s="12" customFormat="1" ht="33" customHeight="1">
      <c r="A36" s="17"/>
      <c r="B36" s="47" t="str">
        <f>"(k) Attachment 10 :"</f>
        <v>(k) Attachment 10 :</v>
      </c>
      <c r="C36" s="48"/>
      <c r="D36" s="1454" t="s">
        <v>62</v>
      </c>
      <c r="E36" s="1454"/>
      <c r="F36" s="1454"/>
      <c r="G36" s="62"/>
      <c r="H36" s="62"/>
      <c r="I36" s="41"/>
      <c r="J36" s="41"/>
      <c r="K36" s="142"/>
      <c r="L36" s="142"/>
      <c r="M36" s="142"/>
      <c r="N36" s="142"/>
      <c r="O36" s="142"/>
      <c r="P36" s="142"/>
      <c r="Q36" s="142"/>
      <c r="R36" s="142"/>
      <c r="S36" s="142"/>
      <c r="T36" s="142"/>
      <c r="U36" s="142"/>
      <c r="V36" s="142"/>
      <c r="W36" s="142"/>
      <c r="X36" s="142"/>
      <c r="Y36" s="142"/>
      <c r="Z36" s="142"/>
      <c r="AA36" s="41"/>
      <c r="AB36" s="147"/>
      <c r="AC36" s="148"/>
      <c r="AD36" s="144"/>
      <c r="AE36" s="144"/>
      <c r="AF36" s="41"/>
      <c r="AG36" s="145">
        <v>31</v>
      </c>
      <c r="AH36" s="145" t="s">
        <v>74</v>
      </c>
      <c r="AI36" s="146"/>
      <c r="AJ36" s="146"/>
      <c r="AK36" s="146"/>
      <c r="AL36" s="146"/>
      <c r="AM36" s="41"/>
      <c r="AN36" s="41"/>
      <c r="AO36" s="41"/>
      <c r="AP36" s="41"/>
      <c r="AQ36" s="106"/>
      <c r="AR36" s="106"/>
      <c r="AS36" s="106"/>
      <c r="AT36" s="106"/>
      <c r="AU36" s="106"/>
      <c r="AV36" s="106"/>
      <c r="AW36" s="106"/>
      <c r="AX36" s="106"/>
      <c r="AY36" s="106"/>
      <c r="AZ36" s="106"/>
    </row>
    <row r="37" spans="1:52" s="12" customFormat="1" ht="33" customHeight="1">
      <c r="A37" s="17"/>
      <c r="B37" s="47" t="str">
        <f>"(l) Attachment 11 :"</f>
        <v>(l) Attachment 11 :</v>
      </c>
      <c r="C37" s="48"/>
      <c r="D37" s="1454" t="s">
        <v>63</v>
      </c>
      <c r="E37" s="1454"/>
      <c r="F37" s="1454"/>
      <c r="G37" s="62"/>
      <c r="H37" s="62"/>
      <c r="I37" s="41"/>
      <c r="J37" s="41"/>
      <c r="K37" s="142"/>
      <c r="L37" s="142"/>
      <c r="M37" s="142"/>
      <c r="N37" s="142"/>
      <c r="O37" s="142"/>
      <c r="P37" s="142"/>
      <c r="Q37" s="142"/>
      <c r="R37" s="142"/>
      <c r="S37" s="142"/>
      <c r="T37" s="142"/>
      <c r="U37" s="142"/>
      <c r="V37" s="142"/>
      <c r="W37" s="142"/>
      <c r="X37" s="142"/>
      <c r="Y37" s="142"/>
      <c r="Z37" s="142"/>
      <c r="AA37" s="41"/>
      <c r="AB37" s="147"/>
      <c r="AC37" s="148"/>
      <c r="AD37" s="144"/>
      <c r="AE37" s="144"/>
      <c r="AF37" s="41"/>
      <c r="AG37" s="41"/>
      <c r="AH37" s="41"/>
      <c r="AI37" s="41"/>
      <c r="AJ37" s="41"/>
      <c r="AK37" s="41"/>
      <c r="AL37" s="41"/>
      <c r="AM37" s="41"/>
      <c r="AN37" s="41"/>
      <c r="AO37" s="41"/>
      <c r="AP37" s="41"/>
      <c r="AQ37" s="106"/>
      <c r="AR37" s="106"/>
      <c r="AS37" s="106"/>
      <c r="AT37" s="106"/>
      <c r="AU37" s="106"/>
      <c r="AV37" s="106"/>
      <c r="AW37" s="106"/>
      <c r="AX37" s="106"/>
      <c r="AY37" s="106"/>
      <c r="AZ37" s="106"/>
    </row>
    <row r="38" spans="1:52" s="12" customFormat="1" ht="61.5" customHeight="1">
      <c r="A38" s="17"/>
      <c r="B38" s="47" t="str">
        <f>"(m) Attachment 12 :"</f>
        <v>(m) Attachment 12 :</v>
      </c>
      <c r="C38" s="48"/>
      <c r="D38" s="1454" t="s">
        <v>932</v>
      </c>
      <c r="E38" s="1454"/>
      <c r="F38" s="1454"/>
      <c r="G38" s="62"/>
      <c r="H38" s="62"/>
      <c r="I38" s="41"/>
      <c r="J38" s="41"/>
      <c r="K38" s="142"/>
      <c r="L38" s="142"/>
      <c r="M38" s="142"/>
      <c r="N38" s="142"/>
      <c r="O38" s="142"/>
      <c r="P38" s="142"/>
      <c r="Q38" s="142"/>
      <c r="R38" s="142"/>
      <c r="S38" s="142"/>
      <c r="T38" s="142"/>
      <c r="U38" s="142"/>
      <c r="V38" s="142"/>
      <c r="W38" s="142"/>
      <c r="X38" s="142"/>
      <c r="Y38" s="142"/>
      <c r="Z38" s="142"/>
      <c r="AA38" s="41"/>
      <c r="AB38" s="147"/>
      <c r="AC38" s="148"/>
      <c r="AD38" s="144"/>
      <c r="AE38" s="144"/>
      <c r="AF38" s="41"/>
      <c r="AG38" s="41"/>
      <c r="AH38" s="41"/>
      <c r="AI38" s="41"/>
      <c r="AJ38" s="41"/>
      <c r="AK38" s="41"/>
      <c r="AL38" s="41"/>
      <c r="AM38" s="41"/>
      <c r="AN38" s="41"/>
      <c r="AO38" s="41"/>
      <c r="AP38" s="41"/>
      <c r="AQ38" s="106"/>
      <c r="AR38" s="106"/>
      <c r="AS38" s="106"/>
      <c r="AT38" s="106"/>
      <c r="AU38" s="106"/>
      <c r="AV38" s="106"/>
      <c r="AW38" s="106"/>
      <c r="AX38" s="106"/>
      <c r="AY38" s="106"/>
      <c r="AZ38" s="106"/>
    </row>
    <row r="39" spans="1:52" s="12" customFormat="1" ht="33" customHeight="1">
      <c r="A39" s="17"/>
      <c r="B39" s="47" t="str">
        <f>"(n) Attachment 13 :"</f>
        <v>(n) Attachment 13 :</v>
      </c>
      <c r="C39" s="48"/>
      <c r="D39" s="1454" t="s">
        <v>270</v>
      </c>
      <c r="E39" s="1454"/>
      <c r="F39" s="1454"/>
      <c r="G39" s="62"/>
      <c r="H39" s="62"/>
      <c r="I39" s="41"/>
      <c r="J39" s="41"/>
      <c r="K39" s="142"/>
      <c r="L39" s="142"/>
      <c r="M39" s="142"/>
      <c r="N39" s="142"/>
      <c r="O39" s="142"/>
      <c r="P39" s="142"/>
      <c r="Q39" s="142"/>
      <c r="R39" s="142"/>
      <c r="S39" s="142"/>
      <c r="T39" s="142"/>
      <c r="U39" s="142"/>
      <c r="V39" s="142"/>
      <c r="W39" s="142"/>
      <c r="X39" s="142"/>
      <c r="Y39" s="142"/>
      <c r="Z39" s="142"/>
      <c r="AA39" s="41"/>
      <c r="AB39" s="147"/>
      <c r="AC39" s="148"/>
      <c r="AD39" s="144"/>
      <c r="AE39" s="144"/>
      <c r="AF39" s="41"/>
      <c r="AG39" s="41"/>
      <c r="AH39" s="41"/>
      <c r="AI39" s="41"/>
      <c r="AJ39" s="41"/>
      <c r="AK39" s="41"/>
      <c r="AL39" s="41"/>
      <c r="AM39" s="41"/>
      <c r="AN39" s="41"/>
      <c r="AO39" s="41"/>
      <c r="AP39" s="41"/>
      <c r="AQ39" s="106"/>
      <c r="AR39" s="106"/>
      <c r="AS39" s="106"/>
      <c r="AT39" s="106"/>
      <c r="AU39" s="106"/>
      <c r="AV39" s="106"/>
      <c r="AW39" s="106"/>
      <c r="AX39" s="106"/>
      <c r="AY39" s="106"/>
      <c r="AZ39" s="106"/>
    </row>
    <row r="40" spans="1:52" s="12" customFormat="1" ht="45" customHeight="1">
      <c r="A40" s="17"/>
      <c r="B40" s="893" t="str">
        <f>"(o) Attachment 14 :"</f>
        <v>(o) Attachment 14 :</v>
      </c>
      <c r="C40" s="1540" t="s">
        <v>330</v>
      </c>
      <c r="D40" s="1513" t="s">
        <v>64</v>
      </c>
      <c r="E40" s="1513"/>
      <c r="F40" s="1513"/>
      <c r="G40" s="62"/>
      <c r="H40" s="62"/>
      <c r="I40" s="41"/>
      <c r="J40" s="41"/>
      <c r="K40" s="142"/>
      <c r="L40" s="142"/>
      <c r="M40" s="142"/>
      <c r="N40" s="142"/>
      <c r="O40" s="142"/>
      <c r="P40" s="142"/>
      <c r="Q40" s="142"/>
      <c r="R40" s="142"/>
      <c r="S40" s="142"/>
      <c r="T40" s="142"/>
      <c r="U40" s="142"/>
      <c r="V40" s="142"/>
      <c r="W40" s="142"/>
      <c r="X40" s="142"/>
      <c r="Y40" s="142"/>
      <c r="Z40" s="142"/>
      <c r="AA40" s="41"/>
      <c r="AB40" s="147"/>
      <c r="AC40" s="148"/>
      <c r="AD40" s="144"/>
      <c r="AE40" s="144"/>
      <c r="AF40" s="41"/>
      <c r="AG40" s="41"/>
      <c r="AH40" s="41"/>
      <c r="AI40" s="41"/>
      <c r="AJ40" s="41"/>
      <c r="AK40" s="41"/>
      <c r="AL40" s="41"/>
      <c r="AM40" s="41"/>
      <c r="AN40" s="41"/>
      <c r="AO40" s="41"/>
      <c r="AP40" s="41"/>
      <c r="AQ40" s="106"/>
      <c r="AR40" s="106"/>
      <c r="AS40" s="106"/>
      <c r="AT40" s="106"/>
      <c r="AU40" s="106"/>
      <c r="AV40" s="106"/>
      <c r="AW40" s="106"/>
      <c r="AX40" s="106"/>
      <c r="AY40" s="106"/>
      <c r="AZ40" s="106"/>
    </row>
    <row r="41" spans="1:52" s="12" customFormat="1" ht="49.5" customHeight="1">
      <c r="A41" s="17"/>
      <c r="B41" s="893" t="str">
        <f>"(p) Attachment 15 :"</f>
        <v>(p) Attachment 15 :</v>
      </c>
      <c r="C41" s="894"/>
      <c r="D41" s="1513" t="s">
        <v>931</v>
      </c>
      <c r="E41" s="1513"/>
      <c r="F41" s="1513"/>
      <c r="G41" s="62"/>
      <c r="H41" s="62"/>
      <c r="I41" s="41"/>
      <c r="J41" s="41"/>
      <c r="K41" s="142"/>
      <c r="L41" s="142"/>
      <c r="M41" s="142"/>
      <c r="N41" s="142"/>
      <c r="O41" s="142"/>
      <c r="P41" s="142"/>
      <c r="Q41" s="142"/>
      <c r="R41" s="142"/>
      <c r="S41" s="142"/>
      <c r="T41" s="142"/>
      <c r="U41" s="142"/>
      <c r="V41" s="142"/>
      <c r="W41" s="142"/>
      <c r="X41" s="142"/>
      <c r="Y41" s="142"/>
      <c r="Z41" s="142"/>
      <c r="AA41" s="41"/>
      <c r="AB41" s="147"/>
      <c r="AC41" s="148"/>
      <c r="AD41" s="144"/>
      <c r="AE41" s="144"/>
      <c r="AF41" s="41"/>
      <c r="AG41" s="41"/>
      <c r="AH41" s="41"/>
      <c r="AI41" s="41"/>
      <c r="AJ41" s="41"/>
      <c r="AK41" s="41"/>
      <c r="AL41" s="41"/>
      <c r="AM41" s="41"/>
      <c r="AN41" s="41"/>
      <c r="AO41" s="41"/>
      <c r="AP41" s="41"/>
      <c r="AQ41" s="106"/>
      <c r="AR41" s="106"/>
      <c r="AS41" s="106"/>
      <c r="AT41" s="106"/>
      <c r="AU41" s="106"/>
      <c r="AV41" s="106"/>
      <c r="AW41" s="106"/>
      <c r="AX41" s="106"/>
      <c r="AY41" s="106"/>
      <c r="AZ41" s="106"/>
    </row>
    <row r="42" spans="1:52" s="12" customFormat="1" ht="33" customHeight="1">
      <c r="A42" s="17"/>
      <c r="B42" s="893" t="str">
        <f>"(q) Attachment 16 :"</f>
        <v>(q) Attachment 16 :</v>
      </c>
      <c r="C42" s="894"/>
      <c r="D42" s="1513" t="s">
        <v>271</v>
      </c>
      <c r="E42" s="1513"/>
      <c r="F42" s="1513"/>
      <c r="G42" s="62"/>
      <c r="H42" s="62"/>
      <c r="I42" s="41"/>
      <c r="J42" s="41"/>
      <c r="K42" s="142"/>
      <c r="L42" s="142"/>
      <c r="M42" s="142"/>
      <c r="N42" s="142"/>
      <c r="O42" s="142"/>
      <c r="P42" s="142"/>
      <c r="Q42" s="142"/>
      <c r="R42" s="142"/>
      <c r="S42" s="142"/>
      <c r="T42" s="142"/>
      <c r="U42" s="142"/>
      <c r="V42" s="142"/>
      <c r="W42" s="142"/>
      <c r="X42" s="142"/>
      <c r="Y42" s="142"/>
      <c r="Z42" s="142"/>
      <c r="AA42" s="41"/>
      <c r="AB42" s="147"/>
      <c r="AC42" s="148"/>
      <c r="AD42" s="144"/>
      <c r="AE42" s="144"/>
      <c r="AF42" s="41"/>
      <c r="AG42" s="41"/>
      <c r="AH42" s="41"/>
      <c r="AI42" s="41"/>
      <c r="AJ42" s="41"/>
      <c r="AK42" s="41"/>
      <c r="AL42" s="41"/>
      <c r="AM42" s="41"/>
      <c r="AN42" s="41"/>
      <c r="AO42" s="41"/>
      <c r="AP42" s="41"/>
      <c r="AQ42" s="106"/>
      <c r="AR42" s="106"/>
      <c r="AS42" s="106"/>
      <c r="AT42" s="106"/>
      <c r="AU42" s="106"/>
      <c r="AV42" s="106"/>
      <c r="AW42" s="106"/>
      <c r="AX42" s="106"/>
      <c r="AY42" s="106"/>
      <c r="AZ42" s="106"/>
    </row>
    <row r="43" spans="1:52" s="12" customFormat="1" ht="43.5" customHeight="1">
      <c r="A43" s="17"/>
      <c r="B43" s="895" t="str">
        <f>"(r ) Attachment 17 :"</f>
        <v>(r ) Attachment 17 :</v>
      </c>
      <c r="C43" s="894"/>
      <c r="D43" s="1503" t="s">
        <v>782</v>
      </c>
      <c r="E43" s="1503"/>
      <c r="F43" s="1503"/>
      <c r="G43" s="62"/>
      <c r="H43" s="62"/>
      <c r="I43" s="41"/>
      <c r="J43" s="41"/>
      <c r="K43" s="142"/>
      <c r="L43" s="142"/>
      <c r="M43" s="142"/>
      <c r="N43" s="142"/>
      <c r="O43" s="142"/>
      <c r="P43" s="142"/>
      <c r="Q43" s="142"/>
      <c r="R43" s="142"/>
      <c r="S43" s="142"/>
      <c r="T43" s="142"/>
      <c r="U43" s="142"/>
      <c r="V43" s="142"/>
      <c r="W43" s="142"/>
      <c r="X43" s="142"/>
      <c r="Y43" s="142"/>
      <c r="Z43" s="142"/>
      <c r="AA43" s="41"/>
      <c r="AB43" s="147"/>
      <c r="AC43" s="148"/>
      <c r="AD43" s="144"/>
      <c r="AE43" s="144"/>
      <c r="AF43" s="41"/>
      <c r="AG43" s="41"/>
      <c r="AH43" s="41"/>
      <c r="AI43" s="41"/>
      <c r="AJ43" s="41"/>
      <c r="AK43" s="41"/>
      <c r="AL43" s="41"/>
      <c r="AM43" s="41"/>
      <c r="AN43" s="41"/>
      <c r="AO43" s="41"/>
      <c r="AP43" s="41"/>
      <c r="AQ43" s="106"/>
      <c r="AR43" s="106"/>
      <c r="AS43" s="106"/>
      <c r="AT43" s="106"/>
      <c r="AU43" s="106"/>
      <c r="AV43" s="106"/>
      <c r="AW43" s="106"/>
      <c r="AX43" s="106"/>
      <c r="AY43" s="106"/>
      <c r="AZ43" s="106"/>
    </row>
    <row r="44" spans="1:52" s="12" customFormat="1" ht="33" customHeight="1">
      <c r="A44" s="17"/>
      <c r="B44" s="893" t="str">
        <f>"(s) Attachment 18 :"</f>
        <v>(s) Attachment 18 :</v>
      </c>
      <c r="C44" s="894"/>
      <c r="D44" s="1503" t="s">
        <v>720</v>
      </c>
      <c r="E44" s="1503"/>
      <c r="F44" s="1503"/>
      <c r="G44" s="62"/>
      <c r="H44" s="62"/>
      <c r="I44" s="41"/>
      <c r="J44" s="41"/>
      <c r="K44" s="142"/>
      <c r="L44" s="142"/>
      <c r="M44" s="142"/>
      <c r="N44" s="142"/>
      <c r="O44" s="142"/>
      <c r="P44" s="142"/>
      <c r="Q44" s="142"/>
      <c r="R44" s="142"/>
      <c r="S44" s="142"/>
      <c r="T44" s="142"/>
      <c r="U44" s="142"/>
      <c r="V44" s="142"/>
      <c r="W44" s="142"/>
      <c r="X44" s="142"/>
      <c r="Y44" s="142"/>
      <c r="Z44" s="142"/>
      <c r="AA44" s="41"/>
      <c r="AB44" s="147"/>
      <c r="AC44" s="148"/>
      <c r="AD44" s="144"/>
      <c r="AE44" s="144"/>
      <c r="AF44" s="41"/>
      <c r="AG44" s="41"/>
      <c r="AH44" s="41"/>
      <c r="AI44" s="41"/>
      <c r="AJ44" s="41"/>
      <c r="AK44" s="41"/>
      <c r="AL44" s="41"/>
      <c r="AM44" s="41"/>
      <c r="AN44" s="41"/>
      <c r="AO44" s="41"/>
      <c r="AP44" s="41"/>
      <c r="AQ44" s="106"/>
      <c r="AR44" s="106"/>
      <c r="AS44" s="106"/>
      <c r="AT44" s="106"/>
      <c r="AU44" s="106"/>
      <c r="AV44" s="106"/>
      <c r="AW44" s="106"/>
      <c r="AX44" s="106"/>
      <c r="AY44" s="106"/>
      <c r="AZ44" s="106"/>
    </row>
    <row r="45" spans="1:52" ht="33" customHeight="1">
      <c r="B45" s="893" t="str">
        <f>"(t) Attachment 19 :"</f>
        <v>(t) Attachment 19 :</v>
      </c>
      <c r="C45" s="894"/>
      <c r="D45" s="1513" t="s">
        <v>272</v>
      </c>
      <c r="E45" s="1513"/>
      <c r="F45" s="1513"/>
      <c r="G45" s="62"/>
      <c r="H45" s="62"/>
      <c r="AB45" s="147"/>
      <c r="AC45" s="148"/>
      <c r="AQ45" s="108"/>
      <c r="AR45" s="108"/>
      <c r="AS45" s="108"/>
      <c r="AT45" s="108"/>
      <c r="AU45" s="108"/>
      <c r="AV45" s="108"/>
      <c r="AW45" s="108"/>
      <c r="AX45" s="108"/>
      <c r="AY45" s="108"/>
      <c r="AZ45" s="108"/>
    </row>
    <row r="46" spans="1:52" ht="43.5" customHeight="1">
      <c r="B46" s="893" t="str">
        <f>"(u) Attachment 20 :"</f>
        <v>(u) Attachment 20 :</v>
      </c>
      <c r="C46" s="894"/>
      <c r="D46" s="1503" t="s">
        <v>783</v>
      </c>
      <c r="E46" s="1503"/>
      <c r="F46" s="1503"/>
      <c r="G46" s="62"/>
      <c r="H46" s="62"/>
      <c r="AB46" s="147"/>
      <c r="AC46" s="148"/>
      <c r="AQ46" s="108"/>
      <c r="AR46" s="108"/>
      <c r="AS46" s="108"/>
      <c r="AT46" s="108"/>
      <c r="AU46" s="108"/>
      <c r="AV46" s="108"/>
      <c r="AW46" s="108"/>
      <c r="AX46" s="108"/>
      <c r="AY46" s="108"/>
      <c r="AZ46" s="108"/>
    </row>
    <row r="47" spans="1:52" ht="53.45" customHeight="1">
      <c r="B47" s="893" t="str">
        <f>"(v) Attachment 21 :"</f>
        <v>(v) Attachment 21 :</v>
      </c>
      <c r="C47" s="893"/>
      <c r="D47" s="1503" t="s">
        <v>933</v>
      </c>
      <c r="E47" s="1503"/>
      <c r="F47" s="1503"/>
      <c r="G47" s="806"/>
      <c r="H47" s="806"/>
      <c r="AB47" s="147"/>
      <c r="AC47" s="148"/>
      <c r="AQ47" s="108"/>
      <c r="AR47" s="108"/>
      <c r="AS47" s="108"/>
      <c r="AT47" s="108"/>
      <c r="AU47" s="108"/>
      <c r="AV47" s="108"/>
      <c r="AW47" s="108"/>
      <c r="AX47" s="108"/>
      <c r="AY47" s="108"/>
      <c r="AZ47" s="108"/>
    </row>
    <row r="48" spans="1:52" ht="55.5" customHeight="1">
      <c r="B48" s="1503" t="str">
        <f>"(w) Attachment 22 :"</f>
        <v>(w) Attachment 22 :</v>
      </c>
      <c r="C48" s="1503"/>
      <c r="D48" s="1503" t="s">
        <v>968</v>
      </c>
      <c r="E48" s="1503"/>
      <c r="F48" s="1503"/>
      <c r="G48" s="806"/>
      <c r="H48" s="806"/>
      <c r="AB48" s="147"/>
      <c r="AC48" s="148"/>
      <c r="AQ48" s="108"/>
      <c r="AR48" s="108"/>
      <c r="AS48" s="108"/>
      <c r="AT48" s="108"/>
      <c r="AU48" s="108"/>
      <c r="AV48" s="108"/>
      <c r="AW48" s="108"/>
      <c r="AX48" s="108"/>
      <c r="AY48" s="108"/>
      <c r="AZ48" s="108"/>
    </row>
    <row r="49" spans="1:52" ht="63" customHeight="1">
      <c r="B49" s="47" t="str">
        <f>"(x) Attachment 23 :"</f>
        <v>(x) Attachment 23 :</v>
      </c>
      <c r="C49" s="48"/>
      <c r="D49" s="1502" t="s">
        <v>982</v>
      </c>
      <c r="E49" s="1502"/>
      <c r="F49" s="1502"/>
      <c r="G49" s="806"/>
      <c r="H49" s="806"/>
      <c r="AB49" s="147"/>
      <c r="AC49" s="148"/>
      <c r="AQ49" s="108"/>
      <c r="AR49" s="108"/>
      <c r="AS49" s="108"/>
      <c r="AT49" s="108"/>
      <c r="AU49" s="108"/>
      <c r="AV49" s="108"/>
      <c r="AW49" s="108"/>
      <c r="AX49" s="108"/>
      <c r="AY49" s="108"/>
      <c r="AZ49" s="108"/>
    </row>
    <row r="50" spans="1:52" ht="111.75" customHeight="1">
      <c r="B50" s="47" t="str">
        <f>"(y) Attachment 24 :"</f>
        <v>(y) Attachment 24 :</v>
      </c>
      <c r="C50" s="48"/>
      <c r="D50" s="1514" t="s">
        <v>983</v>
      </c>
      <c r="E50" s="1514"/>
      <c r="F50" s="1514"/>
      <c r="G50" s="866"/>
      <c r="H50" s="866"/>
      <c r="AB50" s="147"/>
      <c r="AC50" s="148"/>
      <c r="AQ50" s="108"/>
      <c r="AR50" s="108"/>
      <c r="AS50" s="108"/>
      <c r="AT50" s="108"/>
      <c r="AU50" s="108"/>
      <c r="AV50" s="108"/>
      <c r="AW50" s="108"/>
      <c r="AX50" s="108"/>
      <c r="AY50" s="108"/>
      <c r="AZ50" s="108"/>
    </row>
    <row r="51" spans="1:52" ht="27" customHeight="1">
      <c r="B51" s="47" t="str">
        <f>"(z) Attachment 25 :"</f>
        <v>(z) Attachment 25 :</v>
      </c>
      <c r="C51" s="48"/>
      <c r="D51" s="1514" t="s">
        <v>969</v>
      </c>
      <c r="E51" s="1514"/>
      <c r="F51" s="1514"/>
      <c r="G51" s="874"/>
      <c r="H51" s="874"/>
      <c r="AB51" s="147"/>
      <c r="AC51" s="148"/>
      <c r="AQ51" s="108"/>
      <c r="AR51" s="108"/>
      <c r="AS51" s="108"/>
      <c r="AT51" s="108"/>
      <c r="AU51" s="108"/>
      <c r="AV51" s="108"/>
      <c r="AW51" s="108"/>
      <c r="AX51" s="108"/>
      <c r="AY51" s="108"/>
      <c r="AZ51" s="108"/>
    </row>
    <row r="52" spans="1:52" ht="55.15" customHeight="1">
      <c r="A52" s="34">
        <v>2.2000000000000002</v>
      </c>
      <c r="B52" s="1502" t="str">
        <f>"We are a Micro and Small Enterprise (MSE) registered with" &amp; G52&amp; "  , a Designated Authority of GoI under the Public Procurement Policy for MSEs order 2012.   "</f>
        <v xml:space="preserve">We are a Micro and Small Enterprise (MSE) registered with0  , a Designated Authority of GoI under the Public Procurement Policy for MSEs order 2012.   </v>
      </c>
      <c r="C52" s="1502"/>
      <c r="D52" s="1502"/>
      <c r="E52" s="1502"/>
      <c r="F52" s="1502"/>
      <c r="G52" s="62">
        <f>'Names of Bidder'!D7</f>
        <v>0</v>
      </c>
      <c r="H52" s="62"/>
      <c r="J52" s="796">
        <f>'Names of Bidder'!D6</f>
        <v>0</v>
      </c>
      <c r="AB52" s="147"/>
      <c r="AC52" s="148"/>
      <c r="AQ52" s="108"/>
      <c r="AR52" s="108"/>
      <c r="AS52" s="108"/>
      <c r="AT52" s="108"/>
      <c r="AU52" s="108"/>
      <c r="AV52" s="108"/>
      <c r="AW52" s="108"/>
      <c r="AX52" s="108"/>
      <c r="AY52" s="108"/>
      <c r="AZ52" s="108"/>
    </row>
    <row r="53" spans="1:52" ht="66" customHeight="1">
      <c r="A53" s="60">
        <v>3</v>
      </c>
      <c r="B53" s="1511" t="s">
        <v>65</v>
      </c>
      <c r="C53" s="1511"/>
      <c r="D53" s="1511"/>
      <c r="E53" s="1511"/>
      <c r="F53" s="1511"/>
      <c r="G53" s="64"/>
      <c r="H53" s="64"/>
      <c r="AB53" s="147"/>
      <c r="AC53" s="148"/>
      <c r="AQ53" s="108"/>
      <c r="AR53" s="108"/>
      <c r="AS53" s="108"/>
      <c r="AT53" s="108"/>
      <c r="AU53" s="108"/>
      <c r="AV53" s="108"/>
      <c r="AW53" s="108"/>
      <c r="AX53" s="108"/>
      <c r="AY53" s="108"/>
      <c r="AZ53" s="108"/>
    </row>
    <row r="54" spans="1:52" ht="83.25" customHeight="1">
      <c r="A54" s="60">
        <v>3.1</v>
      </c>
      <c r="B54" s="1511" t="s">
        <v>322</v>
      </c>
      <c r="C54" s="1511"/>
      <c r="D54" s="1511"/>
      <c r="E54" s="1511"/>
      <c r="F54" s="1511"/>
      <c r="G54" s="64"/>
      <c r="H54" s="64"/>
      <c r="AB54" s="147"/>
      <c r="AC54" s="148"/>
      <c r="AQ54" s="108"/>
      <c r="AR54" s="108"/>
      <c r="AS54" s="108"/>
      <c r="AT54" s="108"/>
      <c r="AU54" s="108"/>
      <c r="AV54" s="108"/>
      <c r="AW54" s="108"/>
      <c r="AX54" s="108"/>
      <c r="AY54" s="108"/>
      <c r="AZ54" s="108"/>
    </row>
    <row r="55" spans="1:52" ht="49.5" customHeight="1">
      <c r="A55" s="60">
        <v>3.2</v>
      </c>
      <c r="B55" s="1511" t="s">
        <v>934</v>
      </c>
      <c r="C55" s="1511"/>
      <c r="D55" s="1511"/>
      <c r="E55" s="1511"/>
      <c r="F55" s="1511"/>
      <c r="G55" s="64"/>
      <c r="H55" s="64"/>
      <c r="AB55" s="147"/>
      <c r="AC55" s="148"/>
      <c r="AQ55" s="108"/>
      <c r="AR55" s="108"/>
      <c r="AS55" s="108"/>
      <c r="AT55" s="108"/>
      <c r="AU55" s="108"/>
      <c r="AV55" s="108"/>
      <c r="AW55" s="108"/>
      <c r="AX55" s="108"/>
      <c r="AY55" s="108"/>
      <c r="AZ55" s="108"/>
    </row>
    <row r="56" spans="1:52" s="12" customFormat="1" ht="75" customHeight="1">
      <c r="A56" s="60">
        <v>4</v>
      </c>
      <c r="B56" s="1511" t="s">
        <v>789</v>
      </c>
      <c r="C56" s="1511"/>
      <c r="D56" s="1511"/>
      <c r="E56" s="1511"/>
      <c r="F56" s="1511"/>
      <c r="G56" s="64"/>
      <c r="H56" s="64"/>
      <c r="I56" s="41"/>
      <c r="J56" s="41"/>
      <c r="K56" s="142"/>
      <c r="L56" s="142"/>
      <c r="M56" s="142"/>
      <c r="N56" s="142"/>
      <c r="O56" s="142"/>
      <c r="P56" s="142"/>
      <c r="Q56" s="142"/>
      <c r="R56" s="142"/>
      <c r="S56" s="142"/>
      <c r="T56" s="142"/>
      <c r="U56" s="142"/>
      <c r="V56" s="142"/>
      <c r="W56" s="142"/>
      <c r="X56" s="142"/>
      <c r="Y56" s="142"/>
      <c r="Z56" s="142"/>
      <c r="AA56" s="41"/>
      <c r="AB56" s="147"/>
      <c r="AC56" s="148"/>
      <c r="AD56" s="144"/>
      <c r="AE56" s="144"/>
      <c r="AF56" s="41"/>
      <c r="AG56" s="41"/>
      <c r="AH56" s="41"/>
      <c r="AI56" s="41"/>
      <c r="AJ56" s="41"/>
      <c r="AK56" s="41"/>
      <c r="AL56" s="41"/>
      <c r="AM56" s="41"/>
      <c r="AN56" s="41"/>
      <c r="AO56" s="41"/>
      <c r="AP56" s="41"/>
      <c r="AQ56" s="106"/>
      <c r="AR56" s="106"/>
      <c r="AS56" s="106"/>
      <c r="AT56" s="106"/>
      <c r="AU56" s="106"/>
      <c r="AV56" s="106"/>
      <c r="AW56" s="106"/>
      <c r="AX56" s="106"/>
      <c r="AY56" s="106"/>
      <c r="AZ56" s="106"/>
    </row>
    <row r="57" spans="1:52" s="566" customFormat="1" ht="69" customHeight="1">
      <c r="A57" s="562">
        <v>4.0999999999999996</v>
      </c>
      <c r="B57" s="1527" t="s">
        <v>784</v>
      </c>
      <c r="C57" s="1527"/>
      <c r="D57" s="1527"/>
      <c r="E57" s="1527"/>
      <c r="F57" s="1527"/>
      <c r="G57" s="64"/>
      <c r="H57" s="64"/>
      <c r="I57" s="142"/>
      <c r="J57" s="142"/>
      <c r="K57" s="142"/>
      <c r="L57" s="142"/>
      <c r="M57" s="142"/>
      <c r="N57" s="142"/>
      <c r="O57" s="142"/>
      <c r="P57" s="142"/>
      <c r="Q57" s="142"/>
      <c r="R57" s="142"/>
      <c r="S57" s="142"/>
      <c r="T57" s="142"/>
      <c r="U57" s="142"/>
      <c r="V57" s="142"/>
      <c r="W57" s="142"/>
      <c r="X57" s="142"/>
      <c r="Y57" s="142"/>
      <c r="Z57" s="142"/>
      <c r="AA57" s="142"/>
      <c r="AB57" s="147"/>
      <c r="AC57" s="563"/>
      <c r="AD57" s="564"/>
      <c r="AE57" s="564"/>
      <c r="AF57" s="155"/>
      <c r="AG57" s="155"/>
      <c r="AH57" s="155"/>
      <c r="AI57" s="155"/>
      <c r="AJ57" s="155"/>
      <c r="AK57" s="155"/>
      <c r="AL57" s="155"/>
      <c r="AM57" s="155"/>
      <c r="AN57" s="155"/>
      <c r="AO57" s="155"/>
      <c r="AP57" s="155"/>
      <c r="AQ57" s="565"/>
      <c r="AR57" s="565"/>
      <c r="AS57" s="565"/>
      <c r="AT57" s="565"/>
      <c r="AU57" s="565"/>
      <c r="AV57" s="565"/>
      <c r="AW57" s="565"/>
      <c r="AX57" s="565"/>
      <c r="AY57" s="565"/>
      <c r="AZ57" s="565"/>
    </row>
    <row r="58" spans="1:52" s="566" customFormat="1" ht="65.25" customHeight="1">
      <c r="A58" s="562">
        <v>4.2</v>
      </c>
      <c r="B58" s="1497" t="s">
        <v>786</v>
      </c>
      <c r="C58" s="1497"/>
      <c r="D58" s="1497"/>
      <c r="E58" s="1497"/>
      <c r="F58" s="1497"/>
      <c r="G58" s="789"/>
      <c r="H58" s="789"/>
      <c r="I58" s="142"/>
      <c r="J58" s="142"/>
      <c r="K58" s="142"/>
      <c r="L58" s="142"/>
      <c r="M58" s="142"/>
      <c r="N58" s="142"/>
      <c r="O58" s="142"/>
      <c r="P58" s="142"/>
      <c r="Q58" s="142"/>
      <c r="R58" s="142"/>
      <c r="S58" s="142"/>
      <c r="T58" s="142"/>
      <c r="U58" s="142"/>
      <c r="V58" s="142"/>
      <c r="W58" s="142"/>
      <c r="X58" s="142"/>
      <c r="Y58" s="142"/>
      <c r="Z58" s="142"/>
      <c r="AA58" s="142"/>
      <c r="AB58" s="147"/>
      <c r="AC58" s="563"/>
      <c r="AD58" s="564"/>
      <c r="AE58" s="564"/>
      <c r="AF58" s="155"/>
      <c r="AG58" s="155"/>
      <c r="AH58" s="155"/>
      <c r="AI58" s="155"/>
      <c r="AJ58" s="155"/>
      <c r="AK58" s="155"/>
      <c r="AL58" s="155"/>
      <c r="AM58" s="155"/>
      <c r="AN58" s="155"/>
      <c r="AO58" s="155"/>
      <c r="AP58" s="155"/>
      <c r="AQ58" s="565"/>
      <c r="AR58" s="565"/>
      <c r="AS58" s="565"/>
      <c r="AT58" s="565"/>
      <c r="AU58" s="565"/>
      <c r="AV58" s="565"/>
      <c r="AW58" s="565"/>
      <c r="AX58" s="565"/>
      <c r="AY58" s="565"/>
      <c r="AZ58" s="565"/>
    </row>
    <row r="59" spans="1:52" s="566" customFormat="1" ht="65.25" customHeight="1">
      <c r="A59" s="60">
        <v>4.3</v>
      </c>
      <c r="B59" s="1511" t="s">
        <v>871</v>
      </c>
      <c r="C59" s="1511"/>
      <c r="D59" s="1511"/>
      <c r="E59" s="1511"/>
      <c r="F59" s="1511"/>
      <c r="G59" s="805"/>
      <c r="H59" s="805"/>
      <c r="I59" s="142"/>
      <c r="J59" s="142"/>
      <c r="K59" s="142"/>
      <c r="L59" s="142"/>
      <c r="M59" s="142"/>
      <c r="N59" s="142"/>
      <c r="O59" s="142"/>
      <c r="P59" s="142"/>
      <c r="Q59" s="142"/>
      <c r="R59" s="142"/>
      <c r="S59" s="142"/>
      <c r="T59" s="142"/>
      <c r="U59" s="142"/>
      <c r="V59" s="142"/>
      <c r="W59" s="142"/>
      <c r="X59" s="142"/>
      <c r="Y59" s="142"/>
      <c r="Z59" s="142"/>
      <c r="AA59" s="142"/>
      <c r="AB59" s="147"/>
      <c r="AC59" s="563"/>
      <c r="AD59" s="564"/>
      <c r="AE59" s="564"/>
      <c r="AF59" s="155"/>
      <c r="AG59" s="155"/>
      <c r="AH59" s="155"/>
      <c r="AI59" s="155"/>
      <c r="AJ59" s="155"/>
      <c r="AK59" s="155"/>
      <c r="AL59" s="155"/>
      <c r="AM59" s="155"/>
      <c r="AN59" s="155"/>
      <c r="AO59" s="155"/>
      <c r="AP59" s="155"/>
      <c r="AQ59" s="565"/>
      <c r="AR59" s="565"/>
      <c r="AS59" s="565"/>
      <c r="AT59" s="565"/>
      <c r="AU59" s="565"/>
      <c r="AV59" s="565"/>
      <c r="AW59" s="565"/>
      <c r="AX59" s="565"/>
      <c r="AY59" s="565"/>
      <c r="AZ59" s="565"/>
    </row>
    <row r="60" spans="1:52" s="12" customFormat="1" ht="39.75" customHeight="1">
      <c r="A60" s="60">
        <v>5</v>
      </c>
      <c r="B60" s="1511" t="s">
        <v>66</v>
      </c>
      <c r="C60" s="1511"/>
      <c r="D60" s="1511"/>
      <c r="E60" s="1511"/>
      <c r="F60" s="1511"/>
      <c r="G60" s="64"/>
      <c r="H60" s="64"/>
      <c r="I60" s="41"/>
      <c r="J60" s="41"/>
      <c r="K60" s="142"/>
      <c r="L60" s="142"/>
      <c r="M60" s="142"/>
      <c r="N60" s="142"/>
      <c r="O60" s="142"/>
      <c r="P60" s="142"/>
      <c r="Q60" s="142"/>
      <c r="R60" s="142"/>
      <c r="S60" s="142"/>
      <c r="T60" s="142"/>
      <c r="U60" s="142"/>
      <c r="V60" s="142"/>
      <c r="W60" s="142"/>
      <c r="X60" s="142"/>
      <c r="Y60" s="142"/>
      <c r="Z60" s="142"/>
      <c r="AA60" s="41"/>
      <c r="AB60" s="147"/>
      <c r="AC60" s="148"/>
      <c r="AD60" s="144"/>
      <c r="AE60" s="144"/>
      <c r="AF60" s="41"/>
      <c r="AG60" s="41"/>
      <c r="AH60" s="41"/>
      <c r="AI60" s="41"/>
      <c r="AJ60" s="41"/>
      <c r="AK60" s="41"/>
      <c r="AL60" s="41"/>
      <c r="AM60" s="41"/>
      <c r="AN60" s="41"/>
      <c r="AO60" s="41"/>
      <c r="AP60" s="41"/>
      <c r="AQ60" s="106"/>
      <c r="AR60" s="106"/>
      <c r="AS60" s="106"/>
      <c r="AT60" s="106"/>
      <c r="AU60" s="106"/>
      <c r="AV60" s="106"/>
      <c r="AW60" s="106"/>
      <c r="AX60" s="106"/>
      <c r="AY60" s="106"/>
      <c r="AZ60" s="106"/>
    </row>
    <row r="61" spans="1:52" s="568" customFormat="1" ht="33" hidden="1" customHeight="1">
      <c r="A61" s="567"/>
      <c r="B61" s="573" t="s">
        <v>344</v>
      </c>
      <c r="C61" s="578" t="s">
        <v>631</v>
      </c>
      <c r="D61" s="578" t="s">
        <v>632</v>
      </c>
      <c r="E61" s="578"/>
      <c r="F61" s="578"/>
      <c r="G61" s="142"/>
      <c r="H61" s="142"/>
      <c r="I61" s="142"/>
      <c r="J61" s="155"/>
      <c r="K61" s="155"/>
      <c r="L61" s="155"/>
      <c r="M61" s="155"/>
      <c r="N61" s="155"/>
      <c r="O61" s="155"/>
      <c r="P61" s="155"/>
      <c r="Q61" s="155"/>
      <c r="R61" s="155"/>
      <c r="S61" s="155"/>
      <c r="T61" s="155"/>
      <c r="U61" s="155"/>
      <c r="V61" s="155"/>
      <c r="W61" s="155"/>
      <c r="X61" s="155"/>
      <c r="Y61" s="155"/>
      <c r="Z61" s="155"/>
      <c r="AA61" s="155"/>
      <c r="AB61" s="569"/>
      <c r="AC61" s="563"/>
      <c r="AD61" s="154"/>
      <c r="AE61" s="154"/>
      <c r="AF61" s="142"/>
      <c r="AG61" s="142"/>
      <c r="AH61" s="142"/>
      <c r="AI61" s="142"/>
      <c r="AJ61" s="142"/>
      <c r="AK61" s="142"/>
      <c r="AL61" s="142"/>
      <c r="AM61" s="142"/>
      <c r="AN61" s="142"/>
      <c r="AO61" s="142"/>
      <c r="AP61" s="142"/>
      <c r="AQ61" s="570"/>
      <c r="AR61" s="570"/>
      <c r="AS61" s="570"/>
      <c r="AT61" s="570"/>
      <c r="AU61" s="570"/>
      <c r="AV61" s="570"/>
      <c r="AW61" s="570"/>
      <c r="AX61" s="570"/>
      <c r="AY61" s="570"/>
      <c r="AZ61" s="570"/>
    </row>
    <row r="62" spans="1:52" s="568" customFormat="1" ht="26.1" customHeight="1">
      <c r="A62" s="567"/>
      <c r="B62" s="573" t="s">
        <v>344</v>
      </c>
      <c r="C62" s="578" t="s">
        <v>630</v>
      </c>
      <c r="D62" s="578" t="s">
        <v>633</v>
      </c>
      <c r="E62" s="578"/>
      <c r="F62" s="578"/>
      <c r="G62" s="142"/>
      <c r="H62" s="142"/>
      <c r="I62" s="142"/>
      <c r="J62" s="155"/>
      <c r="K62" s="155"/>
      <c r="L62" s="155"/>
      <c r="M62" s="155"/>
      <c r="N62" s="155"/>
      <c r="O62" s="155"/>
      <c r="P62" s="155"/>
      <c r="Q62" s="155"/>
      <c r="R62" s="155"/>
      <c r="S62" s="155"/>
      <c r="T62" s="155"/>
      <c r="U62" s="155"/>
      <c r="V62" s="155"/>
      <c r="W62" s="155"/>
      <c r="X62" s="155"/>
      <c r="Y62" s="155"/>
      <c r="Z62" s="155"/>
      <c r="AA62" s="155"/>
      <c r="AB62" s="569"/>
      <c r="AC62" s="563"/>
      <c r="AD62" s="154"/>
      <c r="AE62" s="154"/>
      <c r="AF62" s="142"/>
      <c r="AG62" s="142"/>
      <c r="AH62" s="142"/>
      <c r="AI62" s="142"/>
      <c r="AJ62" s="142"/>
      <c r="AK62" s="142"/>
      <c r="AL62" s="142"/>
      <c r="AM62" s="142"/>
      <c r="AN62" s="142"/>
      <c r="AO62" s="142"/>
      <c r="AP62" s="142"/>
      <c r="AQ62" s="570"/>
      <c r="AR62" s="570"/>
      <c r="AS62" s="570"/>
      <c r="AT62" s="570"/>
      <c r="AU62" s="570"/>
      <c r="AV62" s="570"/>
      <c r="AW62" s="570"/>
      <c r="AX62" s="570"/>
      <c r="AY62" s="570"/>
      <c r="AZ62" s="570"/>
    </row>
    <row r="63" spans="1:52" s="568" customFormat="1" ht="35.450000000000003" customHeight="1">
      <c r="A63" s="567"/>
      <c r="B63" s="573" t="s">
        <v>345</v>
      </c>
      <c r="C63" s="578" t="s">
        <v>634</v>
      </c>
      <c r="D63" s="578" t="s">
        <v>635</v>
      </c>
      <c r="E63" s="578"/>
      <c r="F63" s="578"/>
      <c r="G63" s="142"/>
      <c r="H63" s="142"/>
      <c r="I63" s="142"/>
      <c r="J63" s="142"/>
      <c r="K63" s="142"/>
      <c r="L63" s="142"/>
      <c r="M63" s="142"/>
      <c r="N63" s="142"/>
      <c r="O63" s="142"/>
      <c r="P63" s="142"/>
      <c r="Q63" s="142"/>
      <c r="R63" s="142"/>
      <c r="S63" s="142"/>
      <c r="T63" s="142"/>
      <c r="U63" s="142"/>
      <c r="V63" s="142"/>
      <c r="W63" s="142"/>
      <c r="X63" s="142"/>
      <c r="Y63" s="142"/>
      <c r="Z63" s="142"/>
      <c r="AA63" s="142"/>
      <c r="AB63" s="571"/>
      <c r="AC63" s="563"/>
      <c r="AD63" s="154"/>
      <c r="AE63" s="154"/>
      <c r="AF63" s="142"/>
      <c r="AG63" s="142"/>
      <c r="AH63" s="142"/>
      <c r="AI63" s="142"/>
      <c r="AJ63" s="142"/>
      <c r="AK63" s="142"/>
      <c r="AL63" s="142"/>
      <c r="AM63" s="142"/>
      <c r="AN63" s="142"/>
      <c r="AO63" s="142"/>
      <c r="AP63" s="142"/>
      <c r="AQ63" s="570"/>
      <c r="AR63" s="570"/>
      <c r="AS63" s="570"/>
      <c r="AT63" s="570"/>
      <c r="AU63" s="570"/>
      <c r="AV63" s="570"/>
      <c r="AW63" s="570"/>
      <c r="AX63" s="570"/>
      <c r="AY63" s="570"/>
      <c r="AZ63" s="570"/>
    </row>
    <row r="64" spans="1:52" s="568" customFormat="1" ht="34.9" customHeight="1">
      <c r="A64" s="567"/>
      <c r="B64" s="573" t="s">
        <v>346</v>
      </c>
      <c r="C64" s="578" t="s">
        <v>636</v>
      </c>
      <c r="D64" s="578" t="s">
        <v>637</v>
      </c>
      <c r="E64" s="578"/>
      <c r="F64" s="578"/>
      <c r="G64" s="142"/>
      <c r="H64" s="142"/>
      <c r="I64" s="142"/>
      <c r="J64" s="142"/>
      <c r="K64" s="142"/>
      <c r="L64" s="142"/>
      <c r="M64" s="142"/>
      <c r="N64" s="142"/>
      <c r="O64" s="142"/>
      <c r="P64" s="142"/>
      <c r="Q64" s="142"/>
      <c r="R64" s="142"/>
      <c r="S64" s="142"/>
      <c r="T64" s="142"/>
      <c r="U64" s="142"/>
      <c r="V64" s="142"/>
      <c r="W64" s="142"/>
      <c r="X64" s="142"/>
      <c r="Y64" s="142"/>
      <c r="Z64" s="142"/>
      <c r="AA64" s="142"/>
      <c r="AB64" s="569"/>
      <c r="AC64" s="563"/>
      <c r="AD64" s="154"/>
      <c r="AE64" s="154"/>
      <c r="AF64" s="142"/>
      <c r="AG64" s="142"/>
      <c r="AH64" s="142"/>
      <c r="AI64" s="142"/>
      <c r="AJ64" s="142"/>
      <c r="AK64" s="142"/>
      <c r="AL64" s="142"/>
      <c r="AM64" s="142"/>
      <c r="AN64" s="142"/>
      <c r="AO64" s="142"/>
      <c r="AP64" s="142"/>
      <c r="AQ64" s="570"/>
      <c r="AR64" s="570"/>
      <c r="AS64" s="570"/>
      <c r="AT64" s="570"/>
      <c r="AU64" s="570"/>
      <c r="AV64" s="570"/>
      <c r="AW64" s="570"/>
      <c r="AX64" s="570"/>
      <c r="AY64" s="570"/>
      <c r="AZ64" s="570"/>
    </row>
    <row r="65" spans="1:52" s="568" customFormat="1" ht="35.450000000000003" customHeight="1">
      <c r="A65" s="567"/>
      <c r="B65" s="573" t="s">
        <v>67</v>
      </c>
      <c r="C65" s="578" t="s">
        <v>638</v>
      </c>
      <c r="D65" s="578" t="s">
        <v>639</v>
      </c>
      <c r="E65" s="578"/>
      <c r="F65" s="578"/>
      <c r="G65" s="142"/>
      <c r="H65" s="142"/>
      <c r="I65" s="142"/>
      <c r="J65" s="155"/>
      <c r="K65" s="155"/>
      <c r="L65" s="155"/>
      <c r="M65" s="155"/>
      <c r="N65" s="155"/>
      <c r="O65" s="155"/>
      <c r="P65" s="155"/>
      <c r="Q65" s="155"/>
      <c r="R65" s="155"/>
      <c r="S65" s="155"/>
      <c r="T65" s="155"/>
      <c r="U65" s="155"/>
      <c r="V65" s="155"/>
      <c r="W65" s="155"/>
      <c r="X65" s="155"/>
      <c r="Y65" s="155"/>
      <c r="Z65" s="155"/>
      <c r="AA65" s="155"/>
      <c r="AB65" s="569"/>
      <c r="AC65" s="563"/>
      <c r="AD65" s="154"/>
      <c r="AE65" s="154"/>
      <c r="AF65" s="142"/>
      <c r="AG65" s="142"/>
      <c r="AH65" s="142"/>
      <c r="AI65" s="142"/>
      <c r="AJ65" s="142"/>
      <c r="AK65" s="142"/>
      <c r="AL65" s="142"/>
      <c r="AM65" s="142"/>
      <c r="AN65" s="142"/>
      <c r="AO65" s="142"/>
      <c r="AP65" s="142"/>
      <c r="AQ65" s="570"/>
      <c r="AR65" s="570"/>
      <c r="AS65" s="570"/>
      <c r="AT65" s="570"/>
      <c r="AU65" s="570"/>
      <c r="AV65" s="570"/>
      <c r="AW65" s="570"/>
      <c r="AX65" s="570"/>
      <c r="AY65" s="570"/>
      <c r="AZ65" s="570"/>
    </row>
    <row r="66" spans="1:52" s="568" customFormat="1" ht="26.1" customHeight="1">
      <c r="A66" s="567"/>
      <c r="B66" s="573" t="s">
        <v>68</v>
      </c>
      <c r="C66" s="578" t="s">
        <v>640</v>
      </c>
      <c r="D66" s="1503" t="s">
        <v>641</v>
      </c>
      <c r="E66" s="1503"/>
      <c r="F66" s="1503"/>
      <c r="G66" s="142"/>
      <c r="H66" s="142"/>
      <c r="I66" s="142"/>
      <c r="J66" s="142"/>
      <c r="K66" s="142"/>
      <c r="L66" s="142"/>
      <c r="M66" s="142"/>
      <c r="N66" s="142"/>
      <c r="O66" s="142"/>
      <c r="P66" s="142"/>
      <c r="Q66" s="142"/>
      <c r="R66" s="142"/>
      <c r="S66" s="142"/>
      <c r="T66" s="142"/>
      <c r="U66" s="142"/>
      <c r="V66" s="142"/>
      <c r="W66" s="142"/>
      <c r="X66" s="142"/>
      <c r="Y66" s="142"/>
      <c r="Z66" s="142"/>
      <c r="AA66" s="142"/>
      <c r="AB66" s="569"/>
      <c r="AC66" s="563"/>
      <c r="AD66" s="154"/>
      <c r="AE66" s="154"/>
      <c r="AF66" s="142"/>
      <c r="AG66" s="142"/>
      <c r="AH66" s="142"/>
      <c r="AI66" s="142"/>
      <c r="AJ66" s="142"/>
      <c r="AK66" s="142"/>
      <c r="AL66" s="142"/>
      <c r="AM66" s="142"/>
      <c r="AN66" s="142"/>
      <c r="AO66" s="142"/>
      <c r="AP66" s="142"/>
      <c r="AQ66" s="570"/>
      <c r="AR66" s="570"/>
      <c r="AS66" s="570"/>
      <c r="AT66" s="570"/>
      <c r="AU66" s="570"/>
      <c r="AV66" s="570"/>
      <c r="AW66" s="570"/>
      <c r="AX66" s="570"/>
      <c r="AY66" s="570"/>
      <c r="AZ66" s="570"/>
    </row>
    <row r="67" spans="1:52" s="568" customFormat="1" ht="26.1" customHeight="1">
      <c r="A67" s="567"/>
      <c r="B67" s="573" t="s">
        <v>69</v>
      </c>
      <c r="C67" s="578" t="s">
        <v>642</v>
      </c>
      <c r="D67" s="578" t="s">
        <v>643</v>
      </c>
      <c r="E67" s="577"/>
      <c r="F67" s="577"/>
      <c r="G67" s="142"/>
      <c r="H67" s="142"/>
      <c r="I67" s="142"/>
      <c r="J67" s="142"/>
      <c r="K67" s="142"/>
      <c r="L67" s="142"/>
      <c r="M67" s="142"/>
      <c r="N67" s="142"/>
      <c r="O67" s="142"/>
      <c r="P67" s="142"/>
      <c r="Q67" s="142"/>
      <c r="R67" s="142"/>
      <c r="S67" s="142"/>
      <c r="T67" s="142"/>
      <c r="U67" s="142"/>
      <c r="V67" s="142"/>
      <c r="W67" s="142"/>
      <c r="X67" s="142"/>
      <c r="Y67" s="142"/>
      <c r="Z67" s="142"/>
      <c r="AA67" s="142"/>
      <c r="AB67" s="569"/>
      <c r="AC67" s="563"/>
      <c r="AD67" s="154"/>
      <c r="AE67" s="154"/>
      <c r="AF67" s="142"/>
      <c r="AG67" s="142"/>
      <c r="AH67" s="142"/>
      <c r="AI67" s="142"/>
      <c r="AJ67" s="142"/>
      <c r="AK67" s="142"/>
      <c r="AL67" s="142"/>
      <c r="AM67" s="142"/>
      <c r="AN67" s="142"/>
      <c r="AO67" s="142"/>
      <c r="AP67" s="142"/>
      <c r="AQ67" s="570"/>
      <c r="AR67" s="570"/>
      <c r="AS67" s="570"/>
      <c r="AT67" s="570"/>
      <c r="AU67" s="570"/>
      <c r="AV67" s="570"/>
      <c r="AW67" s="570"/>
      <c r="AX67" s="570"/>
      <c r="AY67" s="570"/>
      <c r="AZ67" s="570"/>
    </row>
    <row r="68" spans="1:52" s="568" customFormat="1" ht="26.1" customHeight="1">
      <c r="A68" s="567"/>
      <c r="B68" s="573" t="s">
        <v>70</v>
      </c>
      <c r="C68" s="578" t="s">
        <v>646</v>
      </c>
      <c r="D68" s="577" t="s">
        <v>647</v>
      </c>
      <c r="E68" s="577"/>
      <c r="F68" s="577"/>
      <c r="G68" s="142"/>
      <c r="H68" s="142"/>
      <c r="I68" s="142"/>
      <c r="J68" s="142"/>
      <c r="K68" s="142"/>
      <c r="L68" s="142"/>
      <c r="M68" s="142"/>
      <c r="N68" s="142"/>
      <c r="O68" s="142"/>
      <c r="P68" s="142"/>
      <c r="Q68" s="142"/>
      <c r="R68" s="142"/>
      <c r="S68" s="142"/>
      <c r="T68" s="142"/>
      <c r="U68" s="142"/>
      <c r="V68" s="142"/>
      <c r="W68" s="142"/>
      <c r="X68" s="142"/>
      <c r="Y68" s="142"/>
      <c r="Z68" s="142"/>
      <c r="AA68" s="142"/>
      <c r="AB68" s="569"/>
      <c r="AC68" s="563"/>
      <c r="AD68" s="154"/>
      <c r="AE68" s="154"/>
      <c r="AF68" s="142"/>
      <c r="AG68" s="142"/>
      <c r="AH68" s="142"/>
      <c r="AI68" s="142"/>
      <c r="AJ68" s="142"/>
      <c r="AK68" s="142"/>
      <c r="AL68" s="142"/>
      <c r="AM68" s="142"/>
      <c r="AN68" s="142"/>
      <c r="AO68" s="142"/>
      <c r="AP68" s="142"/>
      <c r="AQ68" s="570"/>
      <c r="AR68" s="570"/>
      <c r="AS68" s="570"/>
      <c r="AT68" s="570"/>
      <c r="AU68" s="570"/>
      <c r="AV68" s="570"/>
      <c r="AW68" s="570"/>
      <c r="AX68" s="570"/>
      <c r="AY68" s="570"/>
      <c r="AZ68" s="570"/>
    </row>
    <row r="69" spans="1:52" s="568" customFormat="1" ht="26.1" customHeight="1">
      <c r="A69" s="567"/>
      <c r="B69" s="573" t="s">
        <v>644</v>
      </c>
      <c r="C69" s="578" t="s">
        <v>648</v>
      </c>
      <c r="D69" s="577" t="s">
        <v>649</v>
      </c>
      <c r="E69" s="577"/>
      <c r="F69" s="577"/>
      <c r="G69" s="142"/>
      <c r="H69" s="142"/>
      <c r="I69" s="142"/>
      <c r="J69" s="142"/>
      <c r="K69" s="142"/>
      <c r="L69" s="142"/>
      <c r="M69" s="142"/>
      <c r="N69" s="142"/>
      <c r="O69" s="142"/>
      <c r="P69" s="142"/>
      <c r="Q69" s="142"/>
      <c r="R69" s="142"/>
      <c r="S69" s="142"/>
      <c r="T69" s="142"/>
      <c r="U69" s="142"/>
      <c r="V69" s="142"/>
      <c r="W69" s="142"/>
      <c r="X69" s="142"/>
      <c r="Y69" s="142"/>
      <c r="Z69" s="142"/>
      <c r="AA69" s="142"/>
      <c r="AB69" s="569"/>
      <c r="AC69" s="563"/>
      <c r="AD69" s="154"/>
      <c r="AE69" s="154"/>
      <c r="AF69" s="142"/>
      <c r="AG69" s="142"/>
      <c r="AH69" s="142"/>
      <c r="AI69" s="142"/>
      <c r="AJ69" s="142"/>
      <c r="AK69" s="142"/>
      <c r="AL69" s="142"/>
      <c r="AM69" s="142"/>
      <c r="AN69" s="142"/>
      <c r="AO69" s="142"/>
      <c r="AP69" s="142"/>
      <c r="AQ69" s="570"/>
      <c r="AR69" s="570"/>
      <c r="AS69" s="570"/>
      <c r="AT69" s="570"/>
      <c r="AU69" s="570"/>
      <c r="AV69" s="570"/>
      <c r="AW69" s="570"/>
      <c r="AX69" s="570"/>
      <c r="AY69" s="570"/>
      <c r="AZ69" s="570"/>
    </row>
    <row r="70" spans="1:52" s="568" customFormat="1" ht="31.9" customHeight="1">
      <c r="A70" s="567"/>
      <c r="B70" s="573" t="s">
        <v>22</v>
      </c>
      <c r="C70" s="574" t="s">
        <v>650</v>
      </c>
      <c r="D70" s="574" t="s">
        <v>651</v>
      </c>
      <c r="E70" s="578"/>
      <c r="F70" s="578"/>
      <c r="G70" s="142"/>
      <c r="H70" s="142"/>
      <c r="I70" s="142"/>
      <c r="J70" s="142"/>
      <c r="K70" s="142"/>
      <c r="L70" s="142"/>
      <c r="M70" s="142"/>
      <c r="N70" s="142"/>
      <c r="O70" s="142"/>
      <c r="P70" s="142"/>
      <c r="Q70" s="142"/>
      <c r="R70" s="142"/>
      <c r="S70" s="142"/>
      <c r="T70" s="142"/>
      <c r="U70" s="142"/>
      <c r="V70" s="142"/>
      <c r="W70" s="142"/>
      <c r="X70" s="142"/>
      <c r="Y70" s="142"/>
      <c r="Z70" s="142"/>
      <c r="AA70" s="142"/>
      <c r="AB70" s="569"/>
      <c r="AC70" s="563"/>
      <c r="AD70" s="154"/>
      <c r="AE70" s="154"/>
      <c r="AF70" s="142"/>
      <c r="AG70" s="142"/>
      <c r="AH70" s="142"/>
      <c r="AI70" s="142"/>
      <c r="AJ70" s="142"/>
      <c r="AK70" s="142"/>
      <c r="AL70" s="142"/>
      <c r="AM70" s="142"/>
      <c r="AN70" s="142"/>
      <c r="AO70" s="142"/>
      <c r="AP70" s="142"/>
      <c r="AQ70" s="570"/>
      <c r="AR70" s="570"/>
      <c r="AS70" s="570"/>
      <c r="AT70" s="570"/>
      <c r="AU70" s="570"/>
      <c r="AV70" s="570"/>
      <c r="AW70" s="570"/>
      <c r="AX70" s="570"/>
      <c r="AY70" s="570"/>
      <c r="AZ70" s="570"/>
    </row>
    <row r="71" spans="1:52" s="568" customFormat="1" ht="31.9" customHeight="1">
      <c r="A71" s="567"/>
      <c r="B71" s="575" t="s">
        <v>645</v>
      </c>
      <c r="C71" s="574" t="s">
        <v>653</v>
      </c>
      <c r="D71" s="574" t="s">
        <v>654</v>
      </c>
      <c r="E71" s="578"/>
      <c r="F71" s="578"/>
      <c r="G71" s="142"/>
      <c r="H71" s="142"/>
      <c r="I71" s="142"/>
      <c r="J71" s="142"/>
      <c r="K71" s="142"/>
      <c r="L71" s="142"/>
      <c r="M71" s="142"/>
      <c r="N71" s="142"/>
      <c r="O71" s="142"/>
      <c r="P71" s="142"/>
      <c r="Q71" s="142"/>
      <c r="R71" s="142"/>
      <c r="S71" s="142"/>
      <c r="T71" s="142"/>
      <c r="U71" s="142"/>
      <c r="V71" s="142"/>
      <c r="W71" s="142"/>
      <c r="X71" s="142"/>
      <c r="Y71" s="142"/>
      <c r="Z71" s="142"/>
      <c r="AA71" s="142"/>
      <c r="AB71" s="569"/>
      <c r="AC71" s="563"/>
      <c r="AD71" s="154"/>
      <c r="AE71" s="154"/>
      <c r="AF71" s="142"/>
      <c r="AG71" s="142"/>
      <c r="AH71" s="142"/>
      <c r="AI71" s="142"/>
      <c r="AJ71" s="142"/>
      <c r="AK71" s="142"/>
      <c r="AL71" s="142"/>
      <c r="AM71" s="142"/>
      <c r="AN71" s="142"/>
      <c r="AO71" s="142"/>
      <c r="AP71" s="142"/>
      <c r="AQ71" s="570"/>
      <c r="AR71" s="570"/>
      <c r="AS71" s="570"/>
      <c r="AT71" s="570"/>
      <c r="AU71" s="570"/>
      <c r="AV71" s="570"/>
      <c r="AW71" s="570"/>
      <c r="AX71" s="570"/>
      <c r="AY71" s="570"/>
      <c r="AZ71" s="570"/>
    </row>
    <row r="72" spans="1:52" s="568" customFormat="1" ht="31.9" customHeight="1">
      <c r="A72" s="567"/>
      <c r="B72" s="575" t="s">
        <v>652</v>
      </c>
      <c r="C72" s="574" t="s">
        <v>656</v>
      </c>
      <c r="D72" s="574" t="s">
        <v>657</v>
      </c>
      <c r="E72" s="578"/>
      <c r="F72" s="578"/>
      <c r="G72" s="142"/>
      <c r="H72" s="142"/>
      <c r="I72" s="142"/>
      <c r="J72" s="142"/>
      <c r="K72" s="142"/>
      <c r="L72" s="142"/>
      <c r="M72" s="142"/>
      <c r="N72" s="142"/>
      <c r="O72" s="142"/>
      <c r="P72" s="142"/>
      <c r="Q72" s="142"/>
      <c r="R72" s="142"/>
      <c r="S72" s="142"/>
      <c r="T72" s="142"/>
      <c r="U72" s="142"/>
      <c r="V72" s="142"/>
      <c r="W72" s="142"/>
      <c r="X72" s="142"/>
      <c r="Y72" s="142"/>
      <c r="Z72" s="142"/>
      <c r="AA72" s="142"/>
      <c r="AB72" s="569"/>
      <c r="AC72" s="563"/>
      <c r="AD72" s="154"/>
      <c r="AE72" s="154"/>
      <c r="AF72" s="142"/>
      <c r="AG72" s="142"/>
      <c r="AH72" s="142"/>
      <c r="AI72" s="142"/>
      <c r="AJ72" s="142"/>
      <c r="AK72" s="142"/>
      <c r="AL72" s="142"/>
      <c r="AM72" s="142"/>
      <c r="AN72" s="142"/>
      <c r="AO72" s="142"/>
      <c r="AP72" s="142"/>
      <c r="AQ72" s="570"/>
      <c r="AR72" s="570"/>
      <c r="AS72" s="570"/>
      <c r="AT72" s="570"/>
      <c r="AU72" s="570"/>
      <c r="AV72" s="570"/>
      <c r="AW72" s="570"/>
      <c r="AX72" s="570"/>
      <c r="AY72" s="570"/>
      <c r="AZ72" s="570"/>
    </row>
    <row r="73" spans="1:52" s="568" customFormat="1" ht="31.9" customHeight="1">
      <c r="A73" s="567"/>
      <c r="B73" s="575" t="s">
        <v>655</v>
      </c>
      <c r="C73" s="576" t="s">
        <v>658</v>
      </c>
      <c r="D73" s="574" t="s">
        <v>659</v>
      </c>
      <c r="E73" s="578"/>
      <c r="F73" s="578"/>
      <c r="G73" s="142"/>
      <c r="H73" s="142"/>
      <c r="I73" s="142"/>
      <c r="J73" s="142"/>
      <c r="K73" s="142"/>
      <c r="L73" s="142"/>
      <c r="M73" s="142"/>
      <c r="N73" s="142"/>
      <c r="O73" s="142"/>
      <c r="P73" s="142"/>
      <c r="Q73" s="142"/>
      <c r="R73" s="142"/>
      <c r="S73" s="142"/>
      <c r="T73" s="142"/>
      <c r="U73" s="142"/>
      <c r="V73" s="142"/>
      <c r="W73" s="142"/>
      <c r="X73" s="142"/>
      <c r="Y73" s="142"/>
      <c r="Z73" s="142"/>
      <c r="AA73" s="142"/>
      <c r="AB73" s="569"/>
      <c r="AC73" s="563"/>
      <c r="AD73" s="154"/>
      <c r="AE73" s="154"/>
      <c r="AF73" s="142"/>
      <c r="AG73" s="142"/>
      <c r="AH73" s="142"/>
      <c r="AI73" s="142"/>
      <c r="AJ73" s="142"/>
      <c r="AK73" s="142"/>
      <c r="AL73" s="142"/>
      <c r="AM73" s="142"/>
      <c r="AN73" s="142"/>
      <c r="AO73" s="142"/>
      <c r="AP73" s="142"/>
      <c r="AQ73" s="570"/>
      <c r="AR73" s="570"/>
      <c r="AS73" s="570"/>
      <c r="AT73" s="570"/>
      <c r="AU73" s="570"/>
      <c r="AV73" s="570"/>
      <c r="AW73" s="570"/>
      <c r="AX73" s="570"/>
      <c r="AY73" s="570"/>
      <c r="AZ73" s="570"/>
    </row>
    <row r="74" spans="1:52" s="566" customFormat="1" ht="24" customHeight="1">
      <c r="A74" s="795"/>
      <c r="B74" s="562"/>
      <c r="C74" s="1503"/>
      <c r="D74" s="1503"/>
      <c r="E74" s="572"/>
      <c r="G74" s="155"/>
      <c r="H74" s="155"/>
      <c r="I74" s="142"/>
      <c r="J74" s="142"/>
      <c r="K74" s="142"/>
      <c r="L74" s="142"/>
      <c r="M74" s="142"/>
      <c r="N74" s="142"/>
      <c r="O74" s="142"/>
      <c r="P74" s="142"/>
      <c r="Q74" s="142"/>
      <c r="R74" s="142"/>
      <c r="S74" s="142"/>
      <c r="T74" s="142"/>
      <c r="U74" s="142"/>
      <c r="V74" s="142"/>
      <c r="W74" s="142"/>
      <c r="X74" s="142"/>
      <c r="Y74" s="142"/>
      <c r="Z74" s="142"/>
      <c r="AA74" s="142"/>
      <c r="AB74" s="147"/>
      <c r="AC74" s="563"/>
      <c r="AD74" s="564"/>
      <c r="AE74" s="564"/>
      <c r="AF74" s="155"/>
      <c r="AG74" s="155"/>
      <c r="AH74" s="155"/>
      <c r="AI74" s="155"/>
      <c r="AJ74" s="155"/>
      <c r="AK74" s="155"/>
      <c r="AL74" s="155"/>
      <c r="AM74" s="155"/>
      <c r="AN74" s="155"/>
      <c r="AO74" s="155"/>
      <c r="AP74" s="155"/>
      <c r="AQ74" s="565"/>
      <c r="AR74" s="565"/>
      <c r="AS74" s="565"/>
      <c r="AT74" s="565"/>
      <c r="AU74" s="565"/>
      <c r="AV74" s="565"/>
      <c r="AW74" s="565"/>
      <c r="AX74" s="565"/>
      <c r="AY74" s="565"/>
      <c r="AZ74" s="565"/>
    </row>
    <row r="75" spans="1:52" ht="42" customHeight="1">
      <c r="B75" s="1511" t="s">
        <v>71</v>
      </c>
      <c r="C75" s="1511"/>
      <c r="D75" s="1511"/>
      <c r="E75" s="1511"/>
      <c r="F75" s="1511"/>
      <c r="G75" s="64"/>
      <c r="H75" s="64"/>
      <c r="AB75" s="147"/>
      <c r="AC75" s="148"/>
      <c r="AQ75" s="108"/>
      <c r="AR75" s="108"/>
      <c r="AS75" s="108"/>
      <c r="AT75" s="108"/>
      <c r="AU75" s="108"/>
      <c r="AV75" s="108"/>
      <c r="AW75" s="108"/>
      <c r="AX75" s="108"/>
      <c r="AY75" s="108"/>
      <c r="AZ75" s="108"/>
    </row>
    <row r="76" spans="1:52" ht="59.25" customHeight="1">
      <c r="A76" s="60">
        <v>6</v>
      </c>
      <c r="B76" s="1511" t="s">
        <v>628</v>
      </c>
      <c r="C76" s="1511"/>
      <c r="D76" s="1511"/>
      <c r="E76" s="1511"/>
      <c r="F76" s="1511"/>
      <c r="G76" s="64"/>
      <c r="H76" s="64"/>
      <c r="AB76" s="147"/>
      <c r="AC76" s="148"/>
      <c r="AQ76" s="108"/>
      <c r="AR76" s="108"/>
      <c r="AS76" s="108"/>
      <c r="AT76" s="108"/>
      <c r="AU76" s="108"/>
      <c r="AV76" s="108"/>
      <c r="AW76" s="108"/>
      <c r="AX76" s="108"/>
      <c r="AY76" s="108"/>
      <c r="AZ76" s="108"/>
    </row>
    <row r="77" spans="1:52" ht="44.25" customHeight="1">
      <c r="A77" s="60">
        <v>7</v>
      </c>
      <c r="B77" s="1511" t="s">
        <v>785</v>
      </c>
      <c r="C77" s="1511"/>
      <c r="D77" s="1511"/>
      <c r="E77" s="1511"/>
      <c r="F77" s="1511"/>
      <c r="G77" s="64"/>
      <c r="H77" s="64"/>
      <c r="AB77" s="147"/>
      <c r="AC77" s="148"/>
      <c r="AQ77" s="108"/>
      <c r="AR77" s="108"/>
      <c r="AS77" s="108"/>
      <c r="AT77" s="108"/>
      <c r="AU77" s="108"/>
      <c r="AV77" s="108"/>
      <c r="AW77" s="108"/>
      <c r="AX77" s="108"/>
      <c r="AY77" s="108"/>
      <c r="AZ77" s="108"/>
    </row>
    <row r="78" spans="1:52" ht="56.25" customHeight="1">
      <c r="A78" s="60">
        <v>8</v>
      </c>
      <c r="B78" s="1511" t="s">
        <v>788</v>
      </c>
      <c r="C78" s="1511"/>
      <c r="D78" s="1511"/>
      <c r="E78" s="1511"/>
      <c r="F78" s="1511"/>
      <c r="G78" s="64"/>
      <c r="H78" s="64"/>
      <c r="AB78" s="147"/>
      <c r="AC78" s="148"/>
      <c r="AQ78" s="108"/>
      <c r="AR78" s="108"/>
      <c r="AS78" s="108"/>
      <c r="AT78" s="108"/>
      <c r="AU78" s="108"/>
      <c r="AV78" s="108"/>
      <c r="AW78" s="108"/>
      <c r="AX78" s="108"/>
      <c r="AY78" s="108"/>
      <c r="AZ78" s="108"/>
    </row>
    <row r="79" spans="1:52" ht="57.75" customHeight="1">
      <c r="A79" s="60">
        <v>9</v>
      </c>
      <c r="B79" s="1511" t="s">
        <v>72</v>
      </c>
      <c r="C79" s="1511"/>
      <c r="D79" s="1511"/>
      <c r="E79" s="1511"/>
      <c r="F79" s="1511"/>
      <c r="G79" s="64"/>
      <c r="H79" s="64"/>
      <c r="AB79" s="147"/>
      <c r="AC79" s="148"/>
      <c r="AQ79" s="108"/>
      <c r="AR79" s="108"/>
      <c r="AS79" s="108"/>
      <c r="AT79" s="108"/>
      <c r="AU79" s="108"/>
      <c r="AV79" s="108"/>
      <c r="AW79" s="108"/>
      <c r="AX79" s="108"/>
      <c r="AY79" s="108"/>
      <c r="AZ79" s="108"/>
    </row>
    <row r="80" spans="1:52" ht="28.5" customHeight="1">
      <c r="A80" s="60">
        <v>10</v>
      </c>
      <c r="B80" s="1511" t="s">
        <v>73</v>
      </c>
      <c r="C80" s="1511"/>
      <c r="D80" s="1511"/>
      <c r="E80" s="1511"/>
      <c r="F80" s="1511"/>
      <c r="G80" s="64"/>
      <c r="H80" s="64"/>
      <c r="AB80" s="147"/>
      <c r="AC80" s="148"/>
      <c r="AQ80" s="108"/>
      <c r="AR80" s="108"/>
      <c r="AS80" s="108"/>
      <c r="AT80" s="108"/>
      <c r="AU80" s="108"/>
      <c r="AV80" s="108"/>
      <c r="AW80" s="108"/>
      <c r="AX80" s="108"/>
      <c r="AY80" s="108"/>
      <c r="AZ80" s="108"/>
    </row>
    <row r="81" spans="1:52" ht="73.5" customHeight="1">
      <c r="A81" s="60">
        <v>11</v>
      </c>
      <c r="B81" s="1511" t="s">
        <v>323</v>
      </c>
      <c r="C81" s="1511"/>
      <c r="D81" s="1511"/>
      <c r="E81" s="1511"/>
      <c r="F81" s="1511"/>
      <c r="G81" s="64"/>
      <c r="H81" s="64"/>
      <c r="AB81" s="147"/>
      <c r="AC81" s="148"/>
      <c r="AQ81" s="108"/>
      <c r="AR81" s="108"/>
      <c r="AS81" s="108"/>
      <c r="AT81" s="108"/>
      <c r="AU81" s="108"/>
      <c r="AV81" s="108"/>
      <c r="AW81" s="108"/>
      <c r="AX81" s="108"/>
      <c r="AY81" s="108"/>
      <c r="AZ81" s="108"/>
    </row>
    <row r="82" spans="1:52" ht="100.5" customHeight="1">
      <c r="A82" s="60">
        <v>12</v>
      </c>
      <c r="B82" s="1511" t="s">
        <v>294</v>
      </c>
      <c r="C82" s="1511"/>
      <c r="D82" s="1511"/>
      <c r="E82" s="1511"/>
      <c r="F82" s="1511"/>
      <c r="G82" s="64"/>
      <c r="H82" s="64"/>
      <c r="AB82" s="147"/>
      <c r="AC82" s="148"/>
      <c r="AQ82" s="108"/>
      <c r="AR82" s="108"/>
      <c r="AS82" s="108"/>
      <c r="AT82" s="108"/>
      <c r="AU82" s="108"/>
      <c r="AV82" s="108"/>
      <c r="AW82" s="108"/>
      <c r="AX82" s="108"/>
      <c r="AY82" s="108"/>
      <c r="AZ82" s="108"/>
    </row>
    <row r="83" spans="1:52" ht="30" customHeight="1">
      <c r="A83" s="66"/>
      <c r="B83" s="17" t="str">
        <f>IF(ISERROR("Dated this " &amp; AI6 &amp; LOOKUP(AI6,AG1:AG36,AH1:AH36) &amp; " day of " &amp; AI8 &amp; " " &amp;AI9), "", "Dated this " &amp; AI6 &amp; LOOKUP(AI6,AG1:AG36,AH1:AH36) &amp; " day of " &amp; AI8 &amp; " " &amp;AI9)</f>
        <v/>
      </c>
      <c r="E83" s="65"/>
      <c r="F83" s="65"/>
      <c r="G83" s="46"/>
      <c r="H83" s="46"/>
      <c r="AB83" s="147"/>
      <c r="AC83" s="148"/>
      <c r="AQ83" s="108"/>
      <c r="AR83" s="108"/>
      <c r="AS83" s="108"/>
      <c r="AT83" s="108"/>
      <c r="AU83" s="108"/>
      <c r="AV83" s="108"/>
      <c r="AW83" s="108"/>
      <c r="AX83" s="108"/>
      <c r="AY83" s="108"/>
      <c r="AZ83" s="108"/>
    </row>
    <row r="84" spans="1:52" ht="30" customHeight="1">
      <c r="A84" s="66"/>
      <c r="B84" s="26" t="s">
        <v>295</v>
      </c>
      <c r="C84" s="13"/>
      <c r="D84" s="20"/>
      <c r="E84" s="20"/>
      <c r="F84" s="20"/>
      <c r="G84" s="53"/>
      <c r="H84" s="53"/>
      <c r="AB84" s="147"/>
      <c r="AC84" s="148"/>
      <c r="AQ84" s="108"/>
      <c r="AR84" s="108"/>
      <c r="AS84" s="108"/>
      <c r="AT84" s="108"/>
      <c r="AU84" s="108"/>
      <c r="AV84" s="108"/>
      <c r="AW84" s="108"/>
      <c r="AX84" s="108"/>
      <c r="AY84" s="108"/>
      <c r="AZ84" s="108"/>
    </row>
    <row r="85" spans="1:52" ht="15.95" customHeight="1">
      <c r="A85" s="66"/>
      <c r="B85" s="42"/>
      <c r="C85" s="20"/>
      <c r="D85" s="20"/>
      <c r="E85" s="20"/>
      <c r="F85" s="20"/>
      <c r="G85" s="53"/>
      <c r="H85" s="53"/>
      <c r="AB85" s="147"/>
      <c r="AC85" s="148"/>
      <c r="AQ85" s="108"/>
      <c r="AR85" s="108"/>
      <c r="AS85" s="108"/>
      <c r="AT85" s="108"/>
      <c r="AU85" s="108"/>
      <c r="AV85" s="108"/>
      <c r="AW85" s="108"/>
      <c r="AX85" s="108"/>
      <c r="AY85" s="108"/>
      <c r="AZ85" s="108"/>
    </row>
    <row r="86" spans="1:52" ht="21" customHeight="1">
      <c r="A86" s="66"/>
      <c r="B86" s="42"/>
      <c r="C86" s="20"/>
      <c r="D86" s="20"/>
      <c r="F86" s="30" t="s">
        <v>296</v>
      </c>
      <c r="G86" s="67"/>
      <c r="H86" s="67"/>
      <c r="AB86" s="147"/>
      <c r="AC86" s="148"/>
      <c r="AQ86" s="108"/>
      <c r="AR86" s="108"/>
      <c r="AS86" s="108"/>
      <c r="AT86" s="108"/>
      <c r="AU86" s="108"/>
      <c r="AV86" s="108"/>
      <c r="AW86" s="108"/>
      <c r="AX86" s="108"/>
      <c r="AY86" s="108"/>
      <c r="AZ86" s="108"/>
    </row>
    <row r="87" spans="1:52" ht="21" customHeight="1">
      <c r="A87" s="66"/>
      <c r="B87" s="42"/>
      <c r="C87" s="20"/>
      <c r="F87" s="30" t="str">
        <f>"For and on behalf of " &amp; 'Attach 3(JV)'!B9</f>
        <v xml:space="preserve">For and on behalf of </v>
      </c>
      <c r="G87" s="67"/>
      <c r="H87" s="67"/>
      <c r="AB87" s="147"/>
      <c r="AC87" s="148"/>
      <c r="AQ87" s="108"/>
      <c r="AR87" s="108"/>
      <c r="AS87" s="108"/>
      <c r="AT87" s="108"/>
      <c r="AU87" s="108"/>
      <c r="AV87" s="108"/>
      <c r="AW87" s="108"/>
      <c r="AX87" s="108"/>
      <c r="AY87" s="108"/>
      <c r="AZ87" s="108"/>
    </row>
    <row r="88" spans="1:52" ht="27.95" customHeight="1">
      <c r="A88" s="56"/>
      <c r="D88" s="40"/>
      <c r="E88" s="40"/>
      <c r="F88" s="26"/>
      <c r="G88" s="58"/>
      <c r="H88" s="58"/>
      <c r="AQ88" s="108"/>
      <c r="AR88" s="108"/>
      <c r="AS88" s="108"/>
      <c r="AT88" s="108"/>
      <c r="AU88" s="108"/>
      <c r="AV88" s="108"/>
      <c r="AW88" s="108"/>
      <c r="AX88" s="108"/>
      <c r="AY88" s="108"/>
      <c r="AZ88" s="108"/>
    </row>
    <row r="89" spans="1:52" ht="27.95" customHeight="1">
      <c r="A89" s="55" t="s">
        <v>7</v>
      </c>
      <c r="B89" s="24"/>
      <c r="C89" s="122" t="str">
        <f>'Attach 3(JV)'!B24</f>
        <v/>
      </c>
      <c r="D89" s="40" t="s">
        <v>5</v>
      </c>
      <c r="E89" s="1409" t="str">
        <f>'Attach 3(JV)'!E24</f>
        <v/>
      </c>
      <c r="F89" s="1409"/>
      <c r="G89" s="59"/>
      <c r="H89" s="59"/>
      <c r="AQ89" s="108"/>
      <c r="AR89" s="108"/>
      <c r="AS89" s="108"/>
      <c r="AT89" s="108"/>
      <c r="AU89" s="108"/>
      <c r="AV89" s="108"/>
      <c r="AW89" s="108"/>
      <c r="AX89" s="108"/>
      <c r="AY89" s="108"/>
      <c r="AZ89" s="108"/>
    </row>
    <row r="90" spans="1:52" ht="27.95" customHeight="1">
      <c r="A90" s="55" t="s">
        <v>8</v>
      </c>
      <c r="B90" s="24"/>
      <c r="C90" s="184" t="str">
        <f>'Attach 3(JV)'!B25</f>
        <v/>
      </c>
      <c r="D90" s="40" t="s">
        <v>6</v>
      </c>
      <c r="E90" s="1409" t="str">
        <f>'Attach 3(JV)'!E25</f>
        <v/>
      </c>
      <c r="F90" s="1409"/>
      <c r="G90" s="59"/>
      <c r="H90" s="59"/>
      <c r="AQ90" s="108"/>
      <c r="AR90" s="108"/>
      <c r="AS90" s="108"/>
      <c r="AT90" s="108"/>
      <c r="AU90" s="108"/>
      <c r="AV90" s="108"/>
      <c r="AW90" s="108"/>
      <c r="AX90" s="108"/>
      <c r="AY90" s="108"/>
      <c r="AZ90" s="108"/>
    </row>
    <row r="91" spans="1:52" ht="27.95" customHeight="1">
      <c r="D91" s="40"/>
      <c r="E91" s="40"/>
      <c r="AQ91" s="108"/>
      <c r="AR91" s="108"/>
      <c r="AS91" s="108"/>
      <c r="AT91" s="108"/>
      <c r="AU91" s="108"/>
      <c r="AV91" s="108"/>
      <c r="AW91" s="108"/>
      <c r="AX91" s="108"/>
      <c r="AY91" s="108"/>
      <c r="AZ91" s="108"/>
    </row>
    <row r="92" spans="1:52" ht="6.75" customHeight="1">
      <c r="A92" s="55"/>
      <c r="B92" s="24"/>
      <c r="C92" s="51"/>
      <c r="E92" s="40"/>
      <c r="AQ92" s="108"/>
      <c r="AR92" s="108"/>
      <c r="AS92" s="108"/>
      <c r="AT92" s="108"/>
      <c r="AU92" s="108"/>
      <c r="AV92" s="108"/>
      <c r="AW92" s="108"/>
      <c r="AX92" s="108"/>
      <c r="AY92" s="108"/>
      <c r="AZ92" s="108"/>
    </row>
    <row r="93" spans="1:52" ht="39.950000000000003" customHeight="1">
      <c r="A93" s="1515" t="s">
        <v>379</v>
      </c>
      <c r="B93" s="1515"/>
      <c r="C93" s="1515"/>
      <c r="D93" s="1515"/>
      <c r="E93" s="1515"/>
      <c r="F93" s="1515"/>
      <c r="AQ93" s="108"/>
      <c r="AR93" s="108"/>
      <c r="AS93" s="108"/>
      <c r="AT93" s="108"/>
      <c r="AU93" s="108"/>
      <c r="AV93" s="108"/>
      <c r="AW93" s="108"/>
      <c r="AX93" s="108"/>
      <c r="AY93" s="108"/>
      <c r="AZ93" s="108"/>
    </row>
    <row r="94" spans="1:52" ht="16.5" customHeight="1">
      <c r="A94" s="1519" t="str">
        <f>IF(AND(H26="JV (Joint Venture)",H28=1), "", "Other Partner -1")</f>
        <v>Other Partner -1</v>
      </c>
      <c r="B94" s="1519"/>
      <c r="D94" s="156"/>
      <c r="E94" s="97"/>
      <c r="F94" s="97" t="str">
        <f>IF(AND(H26="JV (Joint Venture)",H28=1), "Other Partner", "Other Partner -2")</f>
        <v>Other Partner -2</v>
      </c>
      <c r="G94" s="141"/>
      <c r="AQ94" s="108"/>
      <c r="AR94" s="108"/>
      <c r="AS94" s="108"/>
      <c r="AT94" s="108"/>
      <c r="AU94" s="108"/>
      <c r="AV94" s="108"/>
      <c r="AW94" s="108"/>
      <c r="AX94" s="108"/>
      <c r="AY94" s="108"/>
      <c r="AZ94" s="108"/>
    </row>
    <row r="95" spans="1:52" ht="9.75" customHeight="1">
      <c r="B95" s="30"/>
      <c r="C95" s="51"/>
      <c r="E95" s="30"/>
      <c r="AQ95" s="108"/>
      <c r="AR95" s="108"/>
      <c r="AS95" s="108"/>
      <c r="AT95" s="108"/>
      <c r="AU95" s="108"/>
      <c r="AV95" s="108"/>
      <c r="AW95" s="108"/>
      <c r="AX95" s="108"/>
      <c r="AY95" s="108"/>
      <c r="AZ95" s="108"/>
    </row>
    <row r="96" spans="1:52" ht="27.95" customHeight="1">
      <c r="A96" s="40" t="str">
        <f>IF(AND(H26="JV (Joint Venture)",H28=1), "", "Printed Name :")</f>
        <v>Printed Name :</v>
      </c>
      <c r="B96" s="1520"/>
      <c r="C96" s="1520"/>
      <c r="E96" s="40" t="s">
        <v>5</v>
      </c>
      <c r="F96" s="186"/>
      <c r="H96" s="204">
        <f>IF(AND(H26="JV (Joint Venture)",H28=1), 1,2)</f>
        <v>2</v>
      </c>
      <c r="AQ96" s="108"/>
      <c r="AR96" s="108"/>
      <c r="AS96" s="108"/>
      <c r="AT96" s="108"/>
      <c r="AU96" s="108"/>
      <c r="AV96" s="108"/>
      <c r="AW96" s="108"/>
      <c r="AX96" s="108"/>
      <c r="AY96" s="108"/>
      <c r="AZ96" s="108"/>
    </row>
    <row r="97" spans="1:52" ht="27.95" customHeight="1">
      <c r="A97" s="40" t="str">
        <f>IF(AND(H26="JV (Joint Venture)",H28=1), "", "Designation :")</f>
        <v>Designation :</v>
      </c>
      <c r="B97" s="1520"/>
      <c r="C97" s="1520"/>
      <c r="E97" s="40" t="s">
        <v>6</v>
      </c>
      <c r="F97" s="186"/>
      <c r="AQ97" s="108"/>
      <c r="AR97" s="108"/>
      <c r="AS97" s="108"/>
      <c r="AT97" s="108"/>
      <c r="AU97" s="108"/>
      <c r="AV97" s="108"/>
      <c r="AW97" s="108"/>
      <c r="AX97" s="108"/>
      <c r="AY97" s="108"/>
      <c r="AZ97" s="108"/>
    </row>
    <row r="98" spans="1:52" ht="27.95" customHeight="1">
      <c r="B98" s="30"/>
      <c r="C98" s="51"/>
      <c r="E98" s="30"/>
      <c r="F98" s="29"/>
      <c r="AQ98" s="108"/>
      <c r="AR98" s="108"/>
      <c r="AS98" s="108"/>
      <c r="AT98" s="108"/>
      <c r="AU98" s="108"/>
      <c r="AV98" s="108"/>
      <c r="AW98" s="108"/>
      <c r="AX98" s="108"/>
      <c r="AY98" s="108"/>
      <c r="AZ98" s="108"/>
    </row>
    <row r="99" spans="1:52" ht="33" customHeight="1">
      <c r="A99" s="96" t="s">
        <v>90</v>
      </c>
      <c r="B99" s="59"/>
      <c r="C99" s="95"/>
      <c r="D99" s="29"/>
      <c r="E99" s="67"/>
      <c r="F99" s="157"/>
      <c r="AQ99" s="108"/>
      <c r="AR99" s="108"/>
      <c r="AS99" s="108"/>
      <c r="AT99" s="108"/>
      <c r="AU99" s="108"/>
      <c r="AV99" s="108"/>
      <c r="AW99" s="108"/>
      <c r="AX99" s="108"/>
      <c r="AY99" s="108"/>
      <c r="AZ99" s="108"/>
    </row>
    <row r="100" spans="1:52" s="12" customFormat="1" ht="21" customHeight="1">
      <c r="A100" s="1521" t="s">
        <v>153</v>
      </c>
      <c r="B100" s="1521"/>
      <c r="C100" s="1521"/>
      <c r="D100" s="1518"/>
      <c r="E100" s="1518"/>
      <c r="F100" s="1518"/>
      <c r="G100" s="29"/>
      <c r="H100" s="29"/>
      <c r="I100" s="41"/>
      <c r="J100" s="41"/>
      <c r="K100" s="142"/>
      <c r="L100" s="142"/>
      <c r="M100" s="142"/>
      <c r="N100" s="142"/>
      <c r="O100" s="142"/>
      <c r="P100" s="142"/>
      <c r="Q100" s="142"/>
      <c r="R100" s="142"/>
      <c r="S100" s="142"/>
      <c r="T100" s="142"/>
      <c r="U100" s="142"/>
      <c r="V100" s="142"/>
      <c r="W100" s="142"/>
      <c r="X100" s="142"/>
      <c r="Y100" s="142"/>
      <c r="Z100" s="142"/>
      <c r="AA100" s="41"/>
      <c r="AB100" s="44"/>
      <c r="AC100" s="44"/>
      <c r="AD100" s="144"/>
      <c r="AE100" s="144"/>
      <c r="AF100" s="41"/>
      <c r="AG100" s="41"/>
      <c r="AH100" s="41"/>
      <c r="AI100" s="41"/>
      <c r="AJ100" s="41"/>
      <c r="AK100" s="41"/>
      <c r="AL100" s="41"/>
      <c r="AM100" s="41"/>
      <c r="AN100" s="41"/>
      <c r="AO100" s="41"/>
      <c r="AP100" s="41"/>
      <c r="AQ100" s="106"/>
      <c r="AR100" s="106"/>
      <c r="AS100" s="106"/>
      <c r="AT100" s="106"/>
      <c r="AU100" s="106"/>
      <c r="AV100" s="106"/>
      <c r="AW100" s="106"/>
      <c r="AX100" s="106"/>
      <c r="AY100" s="106"/>
      <c r="AZ100" s="106"/>
    </row>
    <row r="101" spans="1:52" s="12" customFormat="1" ht="21" customHeight="1">
      <c r="A101" s="1522"/>
      <c r="B101" s="1522"/>
      <c r="C101" s="1522"/>
      <c r="D101" s="1518"/>
      <c r="E101" s="1518"/>
      <c r="F101" s="1518"/>
      <c r="G101" s="29"/>
      <c r="H101" s="29"/>
      <c r="I101" s="41"/>
      <c r="J101" s="41"/>
      <c r="K101" s="142"/>
      <c r="L101" s="142"/>
      <c r="M101" s="142"/>
      <c r="N101" s="142"/>
      <c r="O101" s="142"/>
      <c r="P101" s="142"/>
      <c r="Q101" s="142"/>
      <c r="R101" s="142"/>
      <c r="S101" s="142"/>
      <c r="T101" s="142"/>
      <c r="U101" s="142"/>
      <c r="V101" s="142"/>
      <c r="W101" s="142"/>
      <c r="X101" s="142"/>
      <c r="Y101" s="142"/>
      <c r="Z101" s="142"/>
      <c r="AA101" s="41"/>
      <c r="AB101" s="44"/>
      <c r="AC101" s="44"/>
      <c r="AD101" s="144"/>
      <c r="AE101" s="144"/>
      <c r="AF101" s="41"/>
      <c r="AG101" s="41"/>
      <c r="AH101" s="41"/>
      <c r="AI101" s="41"/>
      <c r="AJ101" s="41"/>
      <c r="AK101" s="41"/>
      <c r="AL101" s="41"/>
      <c r="AM101" s="41"/>
      <c r="AN101" s="41"/>
      <c r="AO101" s="41"/>
      <c r="AP101" s="41"/>
      <c r="AQ101" s="106"/>
      <c r="AR101" s="106"/>
      <c r="AS101" s="106"/>
      <c r="AT101" s="106"/>
      <c r="AU101" s="106"/>
      <c r="AV101" s="106"/>
      <c r="AW101" s="106"/>
      <c r="AX101" s="106"/>
      <c r="AY101" s="106"/>
      <c r="AZ101" s="106"/>
    </row>
    <row r="102" spans="1:52" s="12" customFormat="1" ht="21" customHeight="1">
      <c r="A102" s="1516"/>
      <c r="B102" s="1516"/>
      <c r="C102" s="1516"/>
      <c r="D102" s="1518"/>
      <c r="E102" s="1518"/>
      <c r="F102" s="1518"/>
      <c r="G102" s="29"/>
      <c r="H102" s="29"/>
      <c r="I102" s="41"/>
      <c r="J102" s="41"/>
      <c r="K102" s="142"/>
      <c r="L102" s="142"/>
      <c r="M102" s="142"/>
      <c r="N102" s="142"/>
      <c r="O102" s="142"/>
      <c r="P102" s="142"/>
      <c r="Q102" s="142"/>
      <c r="R102" s="142"/>
      <c r="S102" s="142"/>
      <c r="T102" s="142"/>
      <c r="U102" s="142"/>
      <c r="V102" s="142"/>
      <c r="W102" s="142"/>
      <c r="X102" s="142"/>
      <c r="Y102" s="142"/>
      <c r="Z102" s="142"/>
      <c r="AA102" s="41"/>
      <c r="AB102" s="44"/>
      <c r="AC102" s="44"/>
      <c r="AD102" s="144"/>
      <c r="AE102" s="144"/>
      <c r="AF102" s="41"/>
      <c r="AG102" s="41"/>
      <c r="AH102" s="41"/>
      <c r="AI102" s="41"/>
      <c r="AJ102" s="41"/>
      <c r="AK102" s="41"/>
      <c r="AL102" s="41"/>
      <c r="AM102" s="41"/>
      <c r="AN102" s="41"/>
      <c r="AO102" s="41"/>
      <c r="AP102" s="41"/>
      <c r="AQ102" s="106"/>
      <c r="AR102" s="106"/>
      <c r="AS102" s="106"/>
      <c r="AT102" s="106"/>
      <c r="AU102" s="106"/>
      <c r="AV102" s="106"/>
      <c r="AW102" s="106"/>
      <c r="AX102" s="106"/>
      <c r="AY102" s="106"/>
      <c r="AZ102" s="106"/>
    </row>
    <row r="103" spans="1:52" s="12" customFormat="1" ht="21" customHeight="1">
      <c r="A103" s="1517" t="s">
        <v>154</v>
      </c>
      <c r="B103" s="1517"/>
      <c r="C103" s="1517"/>
      <c r="D103" s="1518"/>
      <c r="E103" s="1518"/>
      <c r="F103" s="1518"/>
      <c r="G103" s="29"/>
      <c r="H103" s="29"/>
      <c r="I103" s="41"/>
      <c r="J103" s="41"/>
      <c r="K103" s="142"/>
      <c r="L103" s="142"/>
      <c r="M103" s="142"/>
      <c r="N103" s="142"/>
      <c r="O103" s="142"/>
      <c r="P103" s="142"/>
      <c r="Q103" s="142"/>
      <c r="R103" s="142"/>
      <c r="S103" s="142"/>
      <c r="T103" s="142"/>
      <c r="U103" s="142"/>
      <c r="V103" s="142"/>
      <c r="W103" s="142"/>
      <c r="X103" s="142"/>
      <c r="Y103" s="142"/>
      <c r="Z103" s="142"/>
      <c r="AA103" s="41"/>
      <c r="AB103" s="44"/>
      <c r="AC103" s="44"/>
      <c r="AD103" s="144"/>
      <c r="AE103" s="144"/>
      <c r="AF103" s="41"/>
      <c r="AG103" s="41"/>
      <c r="AH103" s="41"/>
      <c r="AI103" s="41"/>
      <c r="AJ103" s="41"/>
      <c r="AK103" s="41"/>
      <c r="AL103" s="41"/>
      <c r="AM103" s="41"/>
      <c r="AN103" s="41"/>
      <c r="AO103" s="41"/>
      <c r="AP103" s="41"/>
      <c r="AQ103" s="106"/>
      <c r="AR103" s="106"/>
      <c r="AS103" s="106"/>
      <c r="AT103" s="106"/>
      <c r="AU103" s="106"/>
      <c r="AV103" s="106"/>
      <c r="AW103" s="106"/>
      <c r="AX103" s="106"/>
      <c r="AY103" s="106"/>
      <c r="AZ103" s="106"/>
    </row>
    <row r="104" spans="1:52" s="12" customFormat="1" ht="21" customHeight="1">
      <c r="A104" s="1517" t="s">
        <v>155</v>
      </c>
      <c r="B104" s="1517"/>
      <c r="C104" s="1517"/>
      <c r="D104" s="1518"/>
      <c r="E104" s="1518"/>
      <c r="F104" s="1518"/>
      <c r="G104" s="29"/>
      <c r="H104" s="29"/>
      <c r="I104" s="41"/>
      <c r="J104" s="41"/>
      <c r="K104" s="142"/>
      <c r="L104" s="142"/>
      <c r="M104" s="142"/>
      <c r="N104" s="142"/>
      <c r="O104" s="142"/>
      <c r="P104" s="142"/>
      <c r="Q104" s="142"/>
      <c r="R104" s="142"/>
      <c r="S104" s="142"/>
      <c r="T104" s="142"/>
      <c r="U104" s="142"/>
      <c r="V104" s="142"/>
      <c r="W104" s="142"/>
      <c r="X104" s="142"/>
      <c r="Y104" s="142"/>
      <c r="Z104" s="142"/>
      <c r="AA104" s="41"/>
      <c r="AB104" s="44"/>
      <c r="AC104" s="44"/>
      <c r="AD104" s="144"/>
      <c r="AE104" s="144"/>
      <c r="AF104" s="41"/>
      <c r="AG104" s="41"/>
      <c r="AH104" s="41"/>
      <c r="AI104" s="41"/>
      <c r="AJ104" s="41"/>
      <c r="AK104" s="41"/>
      <c r="AL104" s="41"/>
      <c r="AM104" s="41"/>
      <c r="AN104" s="41"/>
      <c r="AO104" s="41"/>
      <c r="AP104" s="41"/>
      <c r="AQ104" s="106"/>
      <c r="AR104" s="106"/>
      <c r="AS104" s="106"/>
      <c r="AT104" s="106"/>
      <c r="AU104" s="106"/>
      <c r="AV104" s="106"/>
      <c r="AW104" s="106"/>
      <c r="AX104" s="106"/>
      <c r="AY104" s="106"/>
      <c r="AZ104" s="106"/>
    </row>
    <row r="105" spans="1:52" s="12" customFormat="1" ht="52.5" customHeight="1">
      <c r="A105" s="1517" t="s">
        <v>156</v>
      </c>
      <c r="B105" s="1517"/>
      <c r="C105" s="1517"/>
      <c r="D105" s="1518"/>
      <c r="E105" s="1518"/>
      <c r="F105" s="1518"/>
      <c r="G105" s="68"/>
      <c r="H105" s="68"/>
      <c r="I105" s="41"/>
      <c r="J105" s="41"/>
      <c r="K105" s="142"/>
      <c r="L105" s="142"/>
      <c r="M105" s="142"/>
      <c r="N105" s="142"/>
      <c r="O105" s="142"/>
      <c r="P105" s="142"/>
      <c r="Q105" s="142"/>
      <c r="R105" s="142"/>
      <c r="S105" s="142"/>
      <c r="T105" s="142"/>
      <c r="U105" s="142"/>
      <c r="V105" s="142"/>
      <c r="W105" s="142"/>
      <c r="X105" s="142"/>
      <c r="Y105" s="142"/>
      <c r="Z105" s="142"/>
      <c r="AA105" s="41"/>
      <c r="AB105" s="44"/>
      <c r="AC105" s="44"/>
      <c r="AD105" s="144"/>
      <c r="AE105" s="144"/>
      <c r="AF105" s="41"/>
      <c r="AG105" s="41"/>
      <c r="AH105" s="41"/>
      <c r="AI105" s="41"/>
      <c r="AJ105" s="41"/>
      <c r="AK105" s="41"/>
      <c r="AL105" s="41"/>
      <c r="AM105" s="41"/>
      <c r="AN105" s="41"/>
      <c r="AO105" s="41"/>
      <c r="AP105" s="41"/>
      <c r="AQ105" s="106"/>
      <c r="AR105" s="106"/>
      <c r="AS105" s="106"/>
      <c r="AT105" s="106"/>
      <c r="AU105" s="106"/>
      <c r="AV105" s="106"/>
      <c r="AW105" s="106"/>
      <c r="AX105" s="106"/>
      <c r="AY105" s="106"/>
      <c r="AZ105" s="106"/>
    </row>
    <row r="106" spans="1:52" s="12" customFormat="1" ht="21" customHeight="1">
      <c r="A106" s="1521" t="s">
        <v>157</v>
      </c>
      <c r="B106" s="1521"/>
      <c r="C106" s="1521"/>
      <c r="D106" s="1518"/>
      <c r="E106" s="1518"/>
      <c r="F106" s="1518"/>
      <c r="G106" s="29"/>
      <c r="H106" s="29"/>
      <c r="I106" s="41"/>
      <c r="J106" s="41"/>
      <c r="K106" s="142"/>
      <c r="L106" s="142"/>
      <c r="M106" s="142"/>
      <c r="N106" s="142"/>
      <c r="O106" s="142"/>
      <c r="P106" s="142"/>
      <c r="Q106" s="142"/>
      <c r="R106" s="142"/>
      <c r="S106" s="142"/>
      <c r="T106" s="142"/>
      <c r="U106" s="142"/>
      <c r="V106" s="142"/>
      <c r="W106" s="142"/>
      <c r="X106" s="142"/>
      <c r="Y106" s="142"/>
      <c r="Z106" s="142"/>
      <c r="AA106" s="41"/>
      <c r="AB106" s="44"/>
      <c r="AC106" s="44"/>
      <c r="AD106" s="144"/>
      <c r="AE106" s="144"/>
      <c r="AF106" s="41"/>
      <c r="AG106" s="41"/>
      <c r="AH106" s="41"/>
      <c r="AI106" s="41"/>
      <c r="AJ106" s="41"/>
      <c r="AK106" s="41"/>
      <c r="AL106" s="41"/>
      <c r="AM106" s="41"/>
      <c r="AN106" s="41"/>
      <c r="AO106" s="41"/>
      <c r="AP106" s="41"/>
    </row>
    <row r="107" spans="1:52" s="12" customFormat="1" ht="21" customHeight="1">
      <c r="A107" s="1522"/>
      <c r="B107" s="1522"/>
      <c r="C107" s="1522"/>
      <c r="D107" s="1518"/>
      <c r="E107" s="1518"/>
      <c r="F107" s="1518"/>
      <c r="G107" s="29"/>
      <c r="H107" s="29"/>
      <c r="I107" s="41"/>
      <c r="J107" s="41"/>
      <c r="K107" s="142"/>
      <c r="L107" s="142"/>
      <c r="M107" s="142"/>
      <c r="N107" s="142"/>
      <c r="O107" s="142"/>
      <c r="P107" s="142"/>
      <c r="Q107" s="142"/>
      <c r="R107" s="142"/>
      <c r="S107" s="142"/>
      <c r="T107" s="142"/>
      <c r="U107" s="142"/>
      <c r="V107" s="142"/>
      <c r="W107" s="142"/>
      <c r="X107" s="142"/>
      <c r="Y107" s="142"/>
      <c r="Z107" s="142"/>
      <c r="AA107" s="41"/>
      <c r="AB107" s="44"/>
      <c r="AC107" s="44"/>
      <c r="AD107" s="144"/>
      <c r="AE107" s="144"/>
      <c r="AF107" s="41"/>
      <c r="AG107" s="41"/>
      <c r="AH107" s="41"/>
      <c r="AI107" s="41"/>
      <c r="AJ107" s="41"/>
      <c r="AK107" s="41"/>
      <c r="AL107" s="41"/>
      <c r="AM107" s="41"/>
      <c r="AN107" s="41"/>
      <c r="AO107" s="41"/>
      <c r="AP107" s="41"/>
    </row>
    <row r="108" spans="1:52">
      <c r="A108" s="1516"/>
      <c r="B108" s="1516"/>
      <c r="C108" s="1516"/>
      <c r="D108" s="1518"/>
      <c r="E108" s="1518"/>
      <c r="F108" s="1518"/>
    </row>
    <row r="109" spans="1:52">
      <c r="A109" s="101"/>
      <c r="B109" s="101"/>
      <c r="C109" s="101"/>
      <c r="D109" s="102"/>
      <c r="E109" s="102"/>
      <c r="F109" s="102"/>
    </row>
    <row r="110" spans="1:52" ht="47.25" customHeight="1">
      <c r="A110" s="1523" t="str">
        <f>H110&amp;I110&amp;J110</f>
        <v>Note: Bidders may note that no prescribed proforma has been enclosed for Attachment 2(N2JM/C&amp;M/CS/22(20)) Power of Attorney. Bidders may use their own proforma for furnishing the required information with the bid.</v>
      </c>
      <c r="B110" s="1523"/>
      <c r="C110" s="1523"/>
      <c r="D110" s="1523"/>
      <c r="E110" s="1523"/>
      <c r="F110" s="1523"/>
      <c r="H110" s="188" t="s">
        <v>540</v>
      </c>
      <c r="I110" s="189" t="str">
        <f>"Attachment 2(" &amp; Basic!$B$2 &amp; ") "</f>
        <v xml:space="preserve">Attachment 2(N2JM/C&amp;M/CS/22(20)) </v>
      </c>
      <c r="J110" s="189" t="s">
        <v>539</v>
      </c>
    </row>
  </sheetData>
  <sheetProtection sheet="1" objects="1" scenarios="1" formatColumns="0" formatRows="0" selectLockedCells="1"/>
  <customSheetViews>
    <customSheetView guid="{42803FD4-F291-4AEB-9205-0584651DCD41}" showPageBreaks="1" showGridLines="0" fitToPage="1" printArea="1" hiddenColumns="1" view="pageBreakPreview">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1"/>
      <headerFooter alignWithMargins="0">
        <oddFooter>&amp;R&amp;"Book Antiqua,Bold"&amp;8 Page &amp;P of &amp;N</oddFooter>
      </headerFooter>
    </customSheetView>
    <customSheetView guid="{BCCF32CF-6814-4491-B636-EE6659CB2FDB}" showPageBreaks="1" showGridLines="0" fitToPage="1" printArea="1" hiddenColumns="1" view="pageBreakPreview" topLeftCell="A15">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0B294850-FD19-47B3-ACE9-A5EA58FA8F6C}" showPageBreaks="1" showGridLines="0" fitToPage="1" printArea="1" hiddenColumns="1" view="pageBreakPreview" topLeftCell="A75">
      <selection activeCell="G86" sqref="G86"/>
      <rowBreaks count="1" manualBreakCount="1">
        <brk id="90" max="5" man="1"/>
      </rowBreaks>
      <pageMargins left="0.59" right="0.46" top="0.59055118110236227" bottom="0.59055118110236227" header="0.35433070866141736" footer="0.35433070866141736"/>
      <pageSetup scale="94" fitToHeight="0" orientation="portrait" r:id="rId3"/>
      <headerFooter alignWithMargins="0">
        <oddFooter>&amp;R&amp;"Book Antiqua,Bold"&amp;8 Page &amp;P of &amp;N</oddFooter>
      </headerFooter>
    </customSheetView>
    <customSheetView guid="{B5DDB8B7-72B3-44C4-BA38-BC879DA0D860}" showPageBreaks="1" showGridLines="0" fitToPage="1" printArea="1" hiddenColumns="1" view="pageBreakPreview" topLeftCell="A97">
      <selection activeCell="D97" sqref="D97:F97"/>
      <rowBreaks count="1" manualBreakCount="1">
        <brk id="90" max="5" man="1"/>
      </rowBreaks>
      <pageMargins left="0.59" right="0.46" top="0.59055118110236227" bottom="0.59055118110236227" header="0.35433070866141736" footer="0.35433070866141736"/>
      <pageSetup scale="94" fitToHeight="0" orientation="portrait" r:id="rId4"/>
      <headerFooter alignWithMargins="0">
        <oddFooter>&amp;R&amp;"Book Antiqua,Bold"&amp;8 Page &amp;P of &amp;N</oddFooter>
      </headerFooter>
    </customSheetView>
    <customSheetView guid="{ADFEEE36-FC64-4164-B026-18EA8FC2BA5B}" showGridLines="0" fitToPage="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5"/>
      <headerFooter alignWithMargins="0">
        <oddFooter>&amp;R&amp;"Book Antiqua,Bold"&amp;8 Page &amp;P of &amp;N</oddFooter>
      </headerFooter>
    </customSheetView>
    <customSheetView guid="{9416EA7C-09DE-4A79-98DC-84D6183EE7EA}" showGridLines="0" fitToPage="1" hiddenColumns="1" topLeftCell="A85">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6"/>
      <headerFooter alignWithMargins="0">
        <oddFooter>&amp;R&amp;"Book Antiqua,Bold"&amp;8 Page &amp;P of &amp;N</oddFooter>
      </headerFooter>
    </customSheetView>
    <customSheetView guid="{C7FCA09A-C3E0-4408-81A0-5CFFEB0C6237}" scale="70" showPageBreaks="1" showGridLines="0" fitToPage="1" printArea="1" view="pageBreakPreview" topLeftCell="A59">
      <selection activeCell="B73" sqref="B73:C73"/>
      <rowBreaks count="1" manualBreakCount="1">
        <brk id="94" max="5" man="1"/>
      </rowBreaks>
      <pageMargins left="0.59" right="0.46" top="0.59055118110236227" bottom="0.59055118110236227" header="0.35433070866141736" footer="0.35433070866141736"/>
      <pageSetup paperSize="9" scale="91" fitToHeight="0" orientation="portrait" r:id="rId7"/>
      <headerFooter alignWithMargins="0">
        <oddFooter>&amp;R&amp;"Book Antiqua,Bold"&amp;8 Page &amp;P of &amp;N</oddFooter>
      </headerFooter>
    </customSheetView>
    <customSheetView guid="{494F6778-23FE-4AAC-B37D-6C7543FC13B9}" showGridLines="0" fitToPage="1" topLeftCell="A34">
      <selection activeCell="D100" sqref="D100:F100"/>
      <rowBreaks count="1" manualBreakCount="1">
        <brk id="93" max="5" man="1"/>
      </rowBreaks>
      <pageMargins left="0.59" right="0.46" top="0.59055118110236227" bottom="0.59055118110236227" header="0.35433070866141736" footer="0.35433070866141736"/>
      <pageSetup paperSize="9" scale="91" fitToHeight="0" orientation="portrait" r:id="rId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9"/>
      <headerFooter alignWithMargins="0">
        <oddFooter>&amp;R&amp;"Book Antiqua,Bold"&amp;8 Page &amp;P of &amp;N</oddFooter>
      </headerFooter>
    </customSheetView>
    <customSheetView guid="{1FD9ACA5-802E-4240-ABEA-3FAA854014ED}" showGridLines="0" topLeftCell="A65">
      <selection activeCell="B72" sqref="B72:C72"/>
      <rowBreaks count="1" manualBreakCount="1">
        <brk id="93"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088EE4B8-2AB2-4771-AF02-2799FFD209DC}" scale="70" showGridLines="0" fitToPage="1" topLeftCell="A7">
      <selection activeCell="G20" sqref="G20"/>
      <rowBreaks count="1" manualBreakCount="1">
        <brk id="94" max="5" man="1"/>
      </rowBreaks>
      <pageMargins left="0.59" right="0.46" top="0.59055118110236227" bottom="0.59055118110236227" header="0.35433070866141736" footer="0.35433070866141736"/>
      <pageSetup scale="94" fitToHeight="0" orientation="portrait" r:id="rId11"/>
      <headerFooter alignWithMargins="0">
        <oddFooter>&amp;R&amp;"Book Antiqua,Bold"&amp;8 Page &amp;P of &amp;N</oddFooter>
      </headerFooter>
    </customSheetView>
    <customSheetView guid="{6B3BC699-AF50-49D1-A5D9-04AC9ECA2E6E}" showGridLines="0" fitToPage="1" hiddenColumns="1" topLeftCell="A69">
      <selection activeCell="F80" sqref="F80"/>
      <rowBreaks count="1" manualBreakCount="1">
        <brk id="82" max="5" man="1"/>
      </rowBreaks>
      <pageMargins left="0.59" right="0.46" top="0.59055118110236227" bottom="0.59055118110236227" header="0.35433070866141736" footer="0.35433070866141736"/>
      <pageSetup scale="94" fitToHeight="0" orientation="portrait" r:id="rId12"/>
      <headerFooter alignWithMargins="0">
        <oddFooter>&amp;R&amp;"Book Antiqua,Bold"&amp;8 Page &amp;P of &amp;N</oddFooter>
      </headerFooter>
    </customSheetView>
    <customSheetView guid="{A59756C1-F119-409F-9749-7E17A89EC99C}" showGridLines="0" fitToPage="1" hiddenColumns="1" topLeftCell="A15">
      <selection activeCell="H17" sqref="H17"/>
      <rowBreaks count="1" manualBreakCount="1">
        <brk id="82" max="5" man="1"/>
      </rowBreaks>
      <pageMargins left="0.59" right="0.46" top="0.59055118110236227" bottom="0.59055118110236227" header="0.35433070866141736" footer="0.35433070866141736"/>
      <pageSetup scale="94" fitToHeight="0" orientation="portrait" r:id="rId13"/>
      <headerFooter alignWithMargins="0">
        <oddFooter>&amp;R&amp;"Book Antiqua,Bold"&amp;8 Page &amp;P of &amp;N</oddFooter>
      </headerFooter>
    </customSheetView>
    <customSheetView guid="{10D78769-6122-4B7A-A6A3-9E5BCA27938C}" showGridLines="0" fitToPage="1" hiddenColumns="1" topLeftCell="A67">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14"/>
      <headerFooter alignWithMargins="0">
        <oddFooter>&amp;R&amp;"Book Antiqua,Bold"&amp;8 Page &amp;P of &amp;N</oddFooter>
      </headerFooter>
    </customSheetView>
    <customSheetView guid="{C418AE7B-D663-4538-8B16-8531F14557D9}" showGridLines="0" fitToPage="1" hiddenColumns="1" topLeftCell="A37">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15"/>
      <headerFooter alignWithMargins="0">
        <oddFooter>&amp;R&amp;"Book Antiqua,Bold"&amp;8 Page &amp;P of &amp;N</oddFooter>
      </headerFooter>
    </customSheetView>
    <customSheetView guid="{7D19A8FF-9B46-47E7-A025-8214920F0DEA}" showGridLines="0" fitToPage="1" hiddenColumns="1">
      <selection activeCell="G78" sqref="G78"/>
      <rowBreaks count="1" manualBreakCount="1">
        <brk id="82" max="5" man="1"/>
      </rowBreaks>
      <pageMargins left="0.59" right="0.46" top="0.59055118110236227" bottom="0.59055118110236227" header="0.35433070866141736" footer="0.35433070866141736"/>
      <pageSetup scale="94" fitToHeight="0" orientation="portrait" r:id="rId16"/>
      <headerFooter alignWithMargins="0">
        <oddFooter>&amp;R&amp;"Book Antiqua,Bold"&amp;8 Page &amp;P of &amp;N</oddFooter>
      </headerFooter>
    </customSheetView>
    <customSheetView guid="{F4494380-F964-4D0D-9D0A-9EA8E85D4225}" showGridLines="0" fitToPage="1" printArea="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17"/>
      <headerFooter alignWithMargins="0">
        <oddFooter>&amp;R&amp;"Book Antiqua,Bold"&amp;8 Page &amp;P of &amp;N</oddFooter>
      </headerFooter>
    </customSheetView>
    <customSheetView guid="{51E8B268-CD70-41C9-97C5-6867BFB3D174}" showGridLines="0" fitToPage="1" hiddenColumns="1">
      <selection activeCell="C5" sqref="C5:F5"/>
      <rowBreaks count="1" manualBreakCount="1">
        <brk id="82" max="5" man="1"/>
      </rowBreaks>
      <pageMargins left="0.59" right="0.46" top="0.59055118110236227" bottom="0.59055118110236227" header="0.35433070866141736" footer="0.35433070866141736"/>
      <pageSetup scale="94" fitToHeight="0" orientation="portrait" r:id="rId18"/>
      <headerFooter alignWithMargins="0">
        <oddFooter>&amp;R&amp;"Book Antiqua,Bold"&amp;8 Page &amp;P of &amp;N</oddFooter>
      </headerFooter>
    </customSheetView>
    <customSheetView guid="{A1254D92-3EE6-40FC-9F9F-6A8DD0D26E07}" showPageBreaks="1" showGridLines="0" fitToPage="1" printArea="1" hiddenColumns="1" view="pageBreakPreview" topLeftCell="A62">
      <selection activeCell="J20" sqref="J20"/>
      <rowBreaks count="1" manualBreakCount="1">
        <brk id="90" max="5" man="1"/>
      </rowBreaks>
      <pageMargins left="0.59" right="0.46" top="0.59055118110236227" bottom="0.59055118110236227" header="0.35433070866141736" footer="0.35433070866141736"/>
      <pageSetup scale="94" fitToHeight="0" orientation="portrait" r:id="rId19"/>
      <headerFooter alignWithMargins="0">
        <oddFooter>&amp;R&amp;"Book Antiqua,Bold"&amp;8 Page &amp;P of &amp;N</oddFooter>
      </headerFooter>
    </customSheetView>
    <customSheetView guid="{D7CAE235-DD1C-4EEF-899D-8FC939865EF5}" showPageBreaks="1" showGridLines="0" fitToPage="1" printArea="1" hiddenColumns="1" view="pageBreakPreview" topLeftCell="A15">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20"/>
      <headerFooter alignWithMargins="0">
        <oddFooter>&amp;R&amp;"Book Antiqua,Bold"&amp;8 Page &amp;P of &amp;N</oddFooter>
      </headerFooter>
    </customSheetView>
    <customSheetView guid="{95DC4E80-4059-4DBD-A03E-19A166873728}" showPageBreaks="1" showGridLines="0" fitToPage="1" printArea="1" hiddenColumns="1" view="pageBreakPreview">
      <selection activeCell="G18" sqref="G18"/>
      <rowBreaks count="1" manualBreakCount="1">
        <brk id="97" max="5" man="1"/>
      </rowBreaks>
      <pageMargins left="0.59" right="0.46" top="0.59055118110236227" bottom="0.59055118110236227" header="0.35433070866141736" footer="0.35433070866141736"/>
      <pageSetup scale="94" fitToHeight="0" orientation="portrait" r:id="rId21"/>
      <headerFooter alignWithMargins="0">
        <oddFooter>&amp;R&amp;"Book Antiqua,Bold"&amp;8 Page &amp;P of &amp;N</oddFooter>
      </headerFooter>
    </customSheetView>
  </customSheetViews>
  <mergeCells count="87">
    <mergeCell ref="B59:F59"/>
    <mergeCell ref="B18:F18"/>
    <mergeCell ref="D22:E22"/>
    <mergeCell ref="D47:F47"/>
    <mergeCell ref="B48:C48"/>
    <mergeCell ref="D48:F48"/>
    <mergeCell ref="B54:F54"/>
    <mergeCell ref="B55:F55"/>
    <mergeCell ref="B56:F56"/>
    <mergeCell ref="B57:F57"/>
    <mergeCell ref="D40:F40"/>
    <mergeCell ref="D41:F41"/>
    <mergeCell ref="D42:F42"/>
    <mergeCell ref="B53:F53"/>
    <mergeCell ref="D45:F45"/>
    <mergeCell ref="D44:F44"/>
    <mergeCell ref="A108:C108"/>
    <mergeCell ref="D108:F108"/>
    <mergeCell ref="A110:F110"/>
    <mergeCell ref="A104:C104"/>
    <mergeCell ref="D104:F104"/>
    <mergeCell ref="A105:C105"/>
    <mergeCell ref="D105:F105"/>
    <mergeCell ref="A106:C106"/>
    <mergeCell ref="A107:C107"/>
    <mergeCell ref="D107:F107"/>
    <mergeCell ref="D106:F106"/>
    <mergeCell ref="A102:C102"/>
    <mergeCell ref="A103:C103"/>
    <mergeCell ref="D103:F103"/>
    <mergeCell ref="A94:B94"/>
    <mergeCell ref="B96:C96"/>
    <mergeCell ref="A100:C100"/>
    <mergeCell ref="D100:F100"/>
    <mergeCell ref="A101:C101"/>
    <mergeCell ref="B97:C97"/>
    <mergeCell ref="D101:F101"/>
    <mergeCell ref="D102:F102"/>
    <mergeCell ref="A93:F93"/>
    <mergeCell ref="E89:F89"/>
    <mergeCell ref="E90:F90"/>
    <mergeCell ref="B81:F81"/>
    <mergeCell ref="B82:F82"/>
    <mergeCell ref="B78:F78"/>
    <mergeCell ref="B79:F79"/>
    <mergeCell ref="B80:F80"/>
    <mergeCell ref="B60:F60"/>
    <mergeCell ref="C74:D74"/>
    <mergeCell ref="B75:F75"/>
    <mergeCell ref="B76:F76"/>
    <mergeCell ref="B77:F77"/>
    <mergeCell ref="D66:F66"/>
    <mergeCell ref="D46:F46"/>
    <mergeCell ref="B52:F52"/>
    <mergeCell ref="D49:F49"/>
    <mergeCell ref="G24:J24"/>
    <mergeCell ref="D25:F25"/>
    <mergeCell ref="D26:F26"/>
    <mergeCell ref="D28:F28"/>
    <mergeCell ref="D29:F29"/>
    <mergeCell ref="D50:F50"/>
    <mergeCell ref="D51:F51"/>
    <mergeCell ref="B20:F20"/>
    <mergeCell ref="G20:J20"/>
    <mergeCell ref="D21:F21"/>
    <mergeCell ref="A3:F3"/>
    <mergeCell ref="C5:F5"/>
    <mergeCell ref="B6:C6"/>
    <mergeCell ref="C15:F15"/>
    <mergeCell ref="G16:H16"/>
    <mergeCell ref="B17:F17"/>
    <mergeCell ref="B58:F58"/>
    <mergeCell ref="D23:F23"/>
    <mergeCell ref="D27:F27"/>
    <mergeCell ref="B31:C31"/>
    <mergeCell ref="D31:F31"/>
    <mergeCell ref="D43:F43"/>
    <mergeCell ref="D24:F24"/>
    <mergeCell ref="D30:F30"/>
    <mergeCell ref="D32:F32"/>
    <mergeCell ref="D33:F33"/>
    <mergeCell ref="D34:F34"/>
    <mergeCell ref="D35:F35"/>
    <mergeCell ref="D36:F36"/>
    <mergeCell ref="D37:F37"/>
    <mergeCell ref="D38:F38"/>
    <mergeCell ref="D39:F39"/>
  </mergeCells>
  <conditionalFormatting sqref="Z25">
    <cfRule type="expression" dxfId="8" priority="13" stopIfTrue="1">
      <formula>"if(right($I$21,1)=""."")"</formula>
    </cfRule>
  </conditionalFormatting>
  <conditionalFormatting sqref="H28">
    <cfRule type="expression" dxfId="7" priority="12" stopIfTrue="1">
      <formula>$G$28="Not Applicable"</formula>
    </cfRule>
  </conditionalFormatting>
  <conditionalFormatting sqref="B81:F81 D26:F27 H26:H28">
    <cfRule type="expression" dxfId="6" priority="11" stopIfTrue="1">
      <formula>$H$26="Sole Bidder"</formula>
    </cfRule>
  </conditionalFormatting>
  <conditionalFormatting sqref="F96:F97">
    <cfRule type="expression" dxfId="5" priority="10" stopIfTrue="1">
      <formula>$E$96=""</formula>
    </cfRule>
  </conditionalFormatting>
  <conditionalFormatting sqref="D28:F28">
    <cfRule type="expression" dxfId="4" priority="8" stopIfTrue="1">
      <formula>$G$28="No"</formula>
    </cfRule>
  </conditionalFormatting>
  <conditionalFormatting sqref="A93:F98">
    <cfRule type="expression" dxfId="3" priority="5">
      <formula>$H$26="Sole Bidder"</formula>
    </cfRule>
  </conditionalFormatting>
  <conditionalFormatting sqref="B96:C96">
    <cfRule type="expression" dxfId="2" priority="3">
      <formula>$A$96=""</formula>
    </cfRule>
  </conditionalFormatting>
  <conditionalFormatting sqref="B97:C97">
    <cfRule type="expression" dxfId="1" priority="2">
      <formula>$A$97=""</formula>
    </cfRule>
  </conditionalFormatting>
  <conditionalFormatting sqref="B52:F52">
    <cfRule type="expression" dxfId="0" priority="1">
      <formula>$J$52="No"</formula>
    </cfRule>
  </conditionalFormatting>
  <dataValidations xWindow="980" yWindow="370" count="3">
    <dataValidation type="whole" allowBlank="1" showInputMessage="1" showErrorMessage="1" error="Enter numeric figure only !" prompt="Enter the Bid Security Amount in Figures" sqref="I21:I23 F22">
      <formula1>0</formula1>
      <formula2>990000000</formula2>
    </dataValidation>
    <dataValidation type="whole" allowBlank="1" showInputMessage="1" showErrorMessage="1" error="Enter numeric figure between 1 to 20 only !" prompt="Enter the Validity of Bid Security in MONTHS" sqref="J21:J23">
      <formula1>1</formula1>
      <formula2>20</formula2>
    </dataValidation>
    <dataValidation type="list" allowBlank="1" showInputMessage="1" showErrorMessage="1" sqref="G21:G23">
      <formula1>$AC$19:$AC$24</formula1>
    </dataValidation>
  </dataValidations>
  <pageMargins left="0.59" right="0.46" top="0.59055118110236227" bottom="0.59055118110236227" header="0.35433070866141736" footer="0.35433070866141736"/>
  <pageSetup scale="87" fitToHeight="0" orientation="portrait" r:id="rId22"/>
  <headerFooter alignWithMargins="0">
    <oddFooter>&amp;R&amp;"Book Antiqua,Bold"&amp;8 Page &amp;P of &amp;N</oddFooter>
  </headerFooter>
  <rowBreaks count="1" manualBreakCount="1">
    <brk id="98" max="5" man="1"/>
  </rowBreaks>
  <drawing r:id="rId2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134" customWidth="1"/>
    <col min="2" max="2" width="11.85546875" style="134" customWidth="1"/>
    <col min="3" max="15" width="9.140625" style="134"/>
    <col min="16" max="16384" width="9.140625" style="115"/>
  </cols>
  <sheetData>
    <row r="1" spans="1:15" s="114" customFormat="1" ht="30" customHeight="1">
      <c r="A1" s="1528">
        <f>'Bid Form 1st Envelope'!I21</f>
        <v>0</v>
      </c>
      <c r="B1" s="1528"/>
      <c r="C1" s="132"/>
      <c r="D1" s="132"/>
      <c r="E1" s="132"/>
      <c r="F1" s="132"/>
      <c r="G1" s="132"/>
      <c r="H1" s="132"/>
      <c r="I1" s="132"/>
      <c r="J1" s="132"/>
      <c r="K1" s="132"/>
      <c r="L1" s="132"/>
      <c r="M1" s="132"/>
      <c r="N1" s="132"/>
      <c r="O1" s="132"/>
    </row>
    <row r="2" spans="1:15" s="114" customFormat="1" ht="30" customHeight="1">
      <c r="A2" s="133"/>
      <c r="B2" s="132"/>
      <c r="C2" s="132"/>
      <c r="D2" s="132"/>
      <c r="E2" s="132"/>
      <c r="F2" s="132"/>
      <c r="G2" s="132"/>
      <c r="H2" s="132"/>
      <c r="I2" s="132"/>
      <c r="J2" s="132"/>
      <c r="K2" s="132"/>
      <c r="L2" s="132"/>
      <c r="M2" s="132"/>
      <c r="N2" s="132"/>
      <c r="O2" s="132"/>
    </row>
    <row r="3" spans="1:15">
      <c r="A3" s="133"/>
    </row>
    <row r="4" spans="1:15">
      <c r="A4" s="135" t="str">
        <f>IF(OR((A1&gt;9999999999),(A1&lt;0)),"Invalid Entry - More than 1000 crore OR -ve value",IF(A1=0, "Rs. Zero Only ",+CONCATENATE("Rs. ", B11,D11,B10,D10,B9,D9,B8,D8,B7,D7,B6," Only")))</f>
        <v xml:space="preserve">Rs. Zero Only </v>
      </c>
    </row>
    <row r="5" spans="1:15">
      <c r="A5" s="133"/>
    </row>
    <row r="6" spans="1:15">
      <c r="A6" s="136">
        <f>-INT(A1/100)*100+ROUND(A1,0)</f>
        <v>0</v>
      </c>
      <c r="B6" s="134" t="str">
        <f t="shared" ref="B6:B11" si="0">IF(A6=0,"",LOOKUP(A6,$A$13:$A$112,$B$13:$B$112))</f>
        <v/>
      </c>
      <c r="D6" s="135"/>
    </row>
    <row r="7" spans="1:15">
      <c r="A7" s="136">
        <f>-INT(A1/1000)*10+INT(A1/100)</f>
        <v>0</v>
      </c>
      <c r="B7" s="134" t="str">
        <f t="shared" si="0"/>
        <v/>
      </c>
      <c r="D7" s="135" t="str">
        <f>+IF(B7="",""," Hundred ")</f>
        <v/>
      </c>
    </row>
    <row r="8" spans="1:15">
      <c r="A8" s="136">
        <f>-INT(A1/100000)*100+INT(A1/1000)</f>
        <v>0</v>
      </c>
      <c r="B8" s="134" t="str">
        <f t="shared" si="0"/>
        <v/>
      </c>
      <c r="D8" s="135" t="str">
        <f>IF((B8=""),IF(C8="",""," Thousand ")," Thousand ")</f>
        <v/>
      </c>
    </row>
    <row r="9" spans="1:15">
      <c r="A9" s="136">
        <f>-INT(A1/10000000)*100+INT(A1/100000)</f>
        <v>0</v>
      </c>
      <c r="B9" s="134" t="str">
        <f t="shared" si="0"/>
        <v/>
      </c>
      <c r="D9" s="135" t="str">
        <f>IF((B9=""),IF(C9="",""," Lac ")," Lac ")</f>
        <v/>
      </c>
    </row>
    <row r="10" spans="1:15">
      <c r="A10" s="136">
        <f>-INT(A1/1000000000)*100+INT(A1/10000000)</f>
        <v>0</v>
      </c>
      <c r="B10" s="137" t="str">
        <f t="shared" si="0"/>
        <v/>
      </c>
      <c r="D10" s="135" t="str">
        <f>IF((B10=""),IF(C10="",""," Crore ")," Crore ")</f>
        <v/>
      </c>
    </row>
    <row r="11" spans="1:15">
      <c r="A11" s="138">
        <f>-INT(A1/10000000000)*1000+INT(A1/1000000000)</f>
        <v>0</v>
      </c>
      <c r="B11" s="137" t="str">
        <f t="shared" si="0"/>
        <v/>
      </c>
      <c r="D11" s="135" t="str">
        <f>IF((B11=""),IF(C11="",""," Hundred ")," Hundred ")</f>
        <v/>
      </c>
    </row>
    <row r="13" spans="1:15">
      <c r="A13" s="139">
        <v>1</v>
      </c>
      <c r="B13" s="140" t="s">
        <v>171</v>
      </c>
    </row>
    <row r="14" spans="1:15">
      <c r="A14" s="139">
        <v>2</v>
      </c>
      <c r="B14" s="140" t="s">
        <v>172</v>
      </c>
    </row>
    <row r="15" spans="1:15">
      <c r="A15" s="139">
        <v>3</v>
      </c>
      <c r="B15" s="140" t="s">
        <v>173</v>
      </c>
    </row>
    <row r="16" spans="1:15">
      <c r="A16" s="139">
        <v>4</v>
      </c>
      <c r="B16" s="140" t="s">
        <v>174</v>
      </c>
    </row>
    <row r="17" spans="1:2">
      <c r="A17" s="139">
        <v>5</v>
      </c>
      <c r="B17" s="140" t="s">
        <v>175</v>
      </c>
    </row>
    <row r="18" spans="1:2">
      <c r="A18" s="139">
        <v>6</v>
      </c>
      <c r="B18" s="140" t="s">
        <v>176</v>
      </c>
    </row>
    <row r="19" spans="1:2">
      <c r="A19" s="139">
        <v>7</v>
      </c>
      <c r="B19" s="140" t="s">
        <v>177</v>
      </c>
    </row>
    <row r="20" spans="1:2">
      <c r="A20" s="139">
        <v>8</v>
      </c>
      <c r="B20" s="140" t="s">
        <v>178</v>
      </c>
    </row>
    <row r="21" spans="1:2">
      <c r="A21" s="139">
        <v>9</v>
      </c>
      <c r="B21" s="140" t="s">
        <v>179</v>
      </c>
    </row>
    <row r="22" spans="1:2">
      <c r="A22" s="139">
        <v>10</v>
      </c>
      <c r="B22" s="140" t="s">
        <v>180</v>
      </c>
    </row>
    <row r="23" spans="1:2">
      <c r="A23" s="139">
        <v>11</v>
      </c>
      <c r="B23" s="140" t="s">
        <v>181</v>
      </c>
    </row>
    <row r="24" spans="1:2">
      <c r="A24" s="139">
        <v>12</v>
      </c>
      <c r="B24" s="140" t="s">
        <v>182</v>
      </c>
    </row>
    <row r="25" spans="1:2">
      <c r="A25" s="139">
        <v>13</v>
      </c>
      <c r="B25" s="140" t="s">
        <v>183</v>
      </c>
    </row>
    <row r="26" spans="1:2">
      <c r="A26" s="139">
        <v>14</v>
      </c>
      <c r="B26" s="140" t="s">
        <v>184</v>
      </c>
    </row>
    <row r="27" spans="1:2">
      <c r="A27" s="139">
        <v>15</v>
      </c>
      <c r="B27" s="140" t="s">
        <v>185</v>
      </c>
    </row>
    <row r="28" spans="1:2">
      <c r="A28" s="139">
        <v>16</v>
      </c>
      <c r="B28" s="140" t="s">
        <v>186</v>
      </c>
    </row>
    <row r="29" spans="1:2">
      <c r="A29" s="139">
        <v>17</v>
      </c>
      <c r="B29" s="140" t="s">
        <v>187</v>
      </c>
    </row>
    <row r="30" spans="1:2">
      <c r="A30" s="139">
        <v>18</v>
      </c>
      <c r="B30" s="140" t="s">
        <v>188</v>
      </c>
    </row>
    <row r="31" spans="1:2">
      <c r="A31" s="139">
        <v>19</v>
      </c>
      <c r="B31" s="140" t="s">
        <v>189</v>
      </c>
    </row>
    <row r="32" spans="1:2">
      <c r="A32" s="139">
        <v>20</v>
      </c>
      <c r="B32" s="140" t="s">
        <v>190</v>
      </c>
    </row>
    <row r="33" spans="1:2">
      <c r="A33" s="139">
        <v>21</v>
      </c>
      <c r="B33" s="140" t="s">
        <v>191</v>
      </c>
    </row>
    <row r="34" spans="1:2">
      <c r="A34" s="139">
        <v>22</v>
      </c>
      <c r="B34" s="140" t="s">
        <v>192</v>
      </c>
    </row>
    <row r="35" spans="1:2">
      <c r="A35" s="139">
        <v>23</v>
      </c>
      <c r="B35" s="140" t="s">
        <v>193</v>
      </c>
    </row>
    <row r="36" spans="1:2">
      <c r="A36" s="139">
        <v>24</v>
      </c>
      <c r="B36" s="140" t="s">
        <v>194</v>
      </c>
    </row>
    <row r="37" spans="1:2">
      <c r="A37" s="139">
        <v>25</v>
      </c>
      <c r="B37" s="140" t="s">
        <v>195</v>
      </c>
    </row>
    <row r="38" spans="1:2">
      <c r="A38" s="139">
        <v>26</v>
      </c>
      <c r="B38" s="140" t="s">
        <v>196</v>
      </c>
    </row>
    <row r="39" spans="1:2">
      <c r="A39" s="139">
        <v>27</v>
      </c>
      <c r="B39" s="140" t="s">
        <v>197</v>
      </c>
    </row>
    <row r="40" spans="1:2">
      <c r="A40" s="139">
        <v>28</v>
      </c>
      <c r="B40" s="140" t="s">
        <v>198</v>
      </c>
    </row>
    <row r="41" spans="1:2">
      <c r="A41" s="139">
        <v>29</v>
      </c>
      <c r="B41" s="140" t="s">
        <v>199</v>
      </c>
    </row>
    <row r="42" spans="1:2">
      <c r="A42" s="139">
        <v>30</v>
      </c>
      <c r="B42" s="140" t="s">
        <v>200</v>
      </c>
    </row>
    <row r="43" spans="1:2">
      <c r="A43" s="139">
        <v>31</v>
      </c>
      <c r="B43" s="140" t="s">
        <v>201</v>
      </c>
    </row>
    <row r="44" spans="1:2">
      <c r="A44" s="139">
        <v>32</v>
      </c>
      <c r="B44" s="140" t="s">
        <v>202</v>
      </c>
    </row>
    <row r="45" spans="1:2">
      <c r="A45" s="139">
        <v>33</v>
      </c>
      <c r="B45" s="140" t="s">
        <v>203</v>
      </c>
    </row>
    <row r="46" spans="1:2">
      <c r="A46" s="139">
        <v>34</v>
      </c>
      <c r="B46" s="140" t="s">
        <v>204</v>
      </c>
    </row>
    <row r="47" spans="1:2">
      <c r="A47" s="139">
        <v>35</v>
      </c>
      <c r="B47" s="140" t="s">
        <v>14</v>
      </c>
    </row>
    <row r="48" spans="1:2">
      <c r="A48" s="139">
        <v>36</v>
      </c>
      <c r="B48" s="140" t="s">
        <v>205</v>
      </c>
    </row>
    <row r="49" spans="1:2">
      <c r="A49" s="139">
        <v>37</v>
      </c>
      <c r="B49" s="140" t="s">
        <v>206</v>
      </c>
    </row>
    <row r="50" spans="1:2">
      <c r="A50" s="139">
        <v>38</v>
      </c>
      <c r="B50" s="140" t="s">
        <v>207</v>
      </c>
    </row>
    <row r="51" spans="1:2">
      <c r="A51" s="139">
        <v>39</v>
      </c>
      <c r="B51" s="140" t="s">
        <v>208</v>
      </c>
    </row>
    <row r="52" spans="1:2">
      <c r="A52" s="139">
        <v>40</v>
      </c>
      <c r="B52" s="140" t="s">
        <v>209</v>
      </c>
    </row>
    <row r="53" spans="1:2">
      <c r="A53" s="139">
        <v>41</v>
      </c>
      <c r="B53" s="140" t="s">
        <v>210</v>
      </c>
    </row>
    <row r="54" spans="1:2">
      <c r="A54" s="139">
        <v>42</v>
      </c>
      <c r="B54" s="140" t="s">
        <v>211</v>
      </c>
    </row>
    <row r="55" spans="1:2">
      <c r="A55" s="139">
        <v>43</v>
      </c>
      <c r="B55" s="140" t="s">
        <v>212</v>
      </c>
    </row>
    <row r="56" spans="1:2">
      <c r="A56" s="139">
        <v>44</v>
      </c>
      <c r="B56" s="140" t="s">
        <v>213</v>
      </c>
    </row>
    <row r="57" spans="1:2">
      <c r="A57" s="139">
        <v>45</v>
      </c>
      <c r="B57" s="140" t="s">
        <v>214</v>
      </c>
    </row>
    <row r="58" spans="1:2">
      <c r="A58" s="139">
        <v>46</v>
      </c>
      <c r="B58" s="140" t="s">
        <v>215</v>
      </c>
    </row>
    <row r="59" spans="1:2">
      <c r="A59" s="139">
        <v>47</v>
      </c>
      <c r="B59" s="140" t="s">
        <v>216</v>
      </c>
    </row>
    <row r="60" spans="1:2">
      <c r="A60" s="139">
        <v>48</v>
      </c>
      <c r="B60" s="140" t="s">
        <v>217</v>
      </c>
    </row>
    <row r="61" spans="1:2">
      <c r="A61" s="139">
        <v>49</v>
      </c>
      <c r="B61" s="140" t="s">
        <v>218</v>
      </c>
    </row>
    <row r="62" spans="1:2">
      <c r="A62" s="139">
        <v>50</v>
      </c>
      <c r="B62" s="140" t="s">
        <v>219</v>
      </c>
    </row>
    <row r="63" spans="1:2">
      <c r="A63" s="139">
        <v>51</v>
      </c>
      <c r="B63" s="140" t="s">
        <v>220</v>
      </c>
    </row>
    <row r="64" spans="1:2">
      <c r="A64" s="139">
        <v>52</v>
      </c>
      <c r="B64" s="140" t="s">
        <v>221</v>
      </c>
    </row>
    <row r="65" spans="1:2">
      <c r="A65" s="139">
        <v>53</v>
      </c>
      <c r="B65" s="140" t="s">
        <v>222</v>
      </c>
    </row>
    <row r="66" spans="1:2">
      <c r="A66" s="139">
        <v>54</v>
      </c>
      <c r="B66" s="140" t="s">
        <v>223</v>
      </c>
    </row>
    <row r="67" spans="1:2">
      <c r="A67" s="139">
        <v>55</v>
      </c>
      <c r="B67" s="140" t="s">
        <v>224</v>
      </c>
    </row>
    <row r="68" spans="1:2">
      <c r="A68" s="139">
        <v>56</v>
      </c>
      <c r="B68" s="140" t="s">
        <v>225</v>
      </c>
    </row>
    <row r="69" spans="1:2">
      <c r="A69" s="139">
        <v>57</v>
      </c>
      <c r="B69" s="140" t="s">
        <v>226</v>
      </c>
    </row>
    <row r="70" spans="1:2">
      <c r="A70" s="139">
        <v>58</v>
      </c>
      <c r="B70" s="140" t="s">
        <v>227</v>
      </c>
    </row>
    <row r="71" spans="1:2">
      <c r="A71" s="139">
        <v>59</v>
      </c>
      <c r="B71" s="140" t="s">
        <v>228</v>
      </c>
    </row>
    <row r="72" spans="1:2">
      <c r="A72" s="139">
        <v>60</v>
      </c>
      <c r="B72" s="140" t="s">
        <v>229</v>
      </c>
    </row>
    <row r="73" spans="1:2">
      <c r="A73" s="139">
        <v>61</v>
      </c>
      <c r="B73" s="140" t="s">
        <v>230</v>
      </c>
    </row>
    <row r="74" spans="1:2">
      <c r="A74" s="139">
        <v>62</v>
      </c>
      <c r="B74" s="140" t="s">
        <v>231</v>
      </c>
    </row>
    <row r="75" spans="1:2">
      <c r="A75" s="139">
        <v>63</v>
      </c>
      <c r="B75" s="140" t="s">
        <v>232</v>
      </c>
    </row>
    <row r="76" spans="1:2">
      <c r="A76" s="139">
        <v>64</v>
      </c>
      <c r="B76" s="140" t="s">
        <v>233</v>
      </c>
    </row>
    <row r="77" spans="1:2">
      <c r="A77" s="139">
        <v>65</v>
      </c>
      <c r="B77" s="140" t="s">
        <v>234</v>
      </c>
    </row>
    <row r="78" spans="1:2">
      <c r="A78" s="139">
        <v>66</v>
      </c>
      <c r="B78" s="140" t="s">
        <v>235</v>
      </c>
    </row>
    <row r="79" spans="1:2">
      <c r="A79" s="139">
        <v>67</v>
      </c>
      <c r="B79" s="140" t="s">
        <v>236</v>
      </c>
    </row>
    <row r="80" spans="1:2">
      <c r="A80" s="139">
        <v>68</v>
      </c>
      <c r="B80" s="140" t="s">
        <v>237</v>
      </c>
    </row>
    <row r="81" spans="1:2">
      <c r="A81" s="139">
        <v>69</v>
      </c>
      <c r="B81" s="140" t="s">
        <v>238</v>
      </c>
    </row>
    <row r="82" spans="1:2">
      <c r="A82" s="139">
        <v>70</v>
      </c>
      <c r="B82" s="140" t="s">
        <v>239</v>
      </c>
    </row>
    <row r="83" spans="1:2">
      <c r="A83" s="139">
        <v>71</v>
      </c>
      <c r="B83" s="140" t="s">
        <v>240</v>
      </c>
    </row>
    <row r="84" spans="1:2">
      <c r="A84" s="139">
        <v>72</v>
      </c>
      <c r="B84" s="140" t="s">
        <v>241</v>
      </c>
    </row>
    <row r="85" spans="1:2">
      <c r="A85" s="139">
        <v>73</v>
      </c>
      <c r="B85" s="140" t="s">
        <v>242</v>
      </c>
    </row>
    <row r="86" spans="1:2">
      <c r="A86" s="139">
        <v>74</v>
      </c>
      <c r="B86" s="140" t="s">
        <v>243</v>
      </c>
    </row>
    <row r="87" spans="1:2">
      <c r="A87" s="139">
        <v>75</v>
      </c>
      <c r="B87" s="140" t="s">
        <v>244</v>
      </c>
    </row>
    <row r="88" spans="1:2">
      <c r="A88" s="139">
        <v>76</v>
      </c>
      <c r="B88" s="140" t="s">
        <v>245</v>
      </c>
    </row>
    <row r="89" spans="1:2">
      <c r="A89" s="139">
        <v>77</v>
      </c>
      <c r="B89" s="140" t="s">
        <v>246</v>
      </c>
    </row>
    <row r="90" spans="1:2">
      <c r="A90" s="139">
        <v>78</v>
      </c>
      <c r="B90" s="140" t="s">
        <v>247</v>
      </c>
    </row>
    <row r="91" spans="1:2">
      <c r="A91" s="139">
        <v>79</v>
      </c>
      <c r="B91" s="140" t="s">
        <v>248</v>
      </c>
    </row>
    <row r="92" spans="1:2">
      <c r="A92" s="139">
        <v>80</v>
      </c>
      <c r="B92" s="140" t="s">
        <v>249</v>
      </c>
    </row>
    <row r="93" spans="1:2">
      <c r="A93" s="139">
        <v>81</v>
      </c>
      <c r="B93" s="140" t="s">
        <v>250</v>
      </c>
    </row>
    <row r="94" spans="1:2">
      <c r="A94" s="139">
        <v>82</v>
      </c>
      <c r="B94" s="140" t="s">
        <v>251</v>
      </c>
    </row>
    <row r="95" spans="1:2">
      <c r="A95" s="139">
        <v>83</v>
      </c>
      <c r="B95" s="140" t="s">
        <v>252</v>
      </c>
    </row>
    <row r="96" spans="1:2">
      <c r="A96" s="139">
        <v>84</v>
      </c>
      <c r="B96" s="140" t="s">
        <v>253</v>
      </c>
    </row>
    <row r="97" spans="1:2">
      <c r="A97" s="139">
        <v>85</v>
      </c>
      <c r="B97" s="140" t="s">
        <v>254</v>
      </c>
    </row>
    <row r="98" spans="1:2">
      <c r="A98" s="139">
        <v>86</v>
      </c>
      <c r="B98" s="140" t="s">
        <v>255</v>
      </c>
    </row>
    <row r="99" spans="1:2">
      <c r="A99" s="139">
        <v>87</v>
      </c>
      <c r="B99" s="140" t="s">
        <v>256</v>
      </c>
    </row>
    <row r="100" spans="1:2">
      <c r="A100" s="139">
        <v>88</v>
      </c>
      <c r="B100" s="140" t="s">
        <v>257</v>
      </c>
    </row>
    <row r="101" spans="1:2">
      <c r="A101" s="139">
        <v>89</v>
      </c>
      <c r="B101" s="140" t="s">
        <v>258</v>
      </c>
    </row>
    <row r="102" spans="1:2">
      <c r="A102" s="139">
        <v>90</v>
      </c>
      <c r="B102" s="140" t="s">
        <v>259</v>
      </c>
    </row>
    <row r="103" spans="1:2">
      <c r="A103" s="139">
        <v>91</v>
      </c>
      <c r="B103" s="140" t="s">
        <v>260</v>
      </c>
    </row>
    <row r="104" spans="1:2">
      <c r="A104" s="139">
        <v>92</v>
      </c>
      <c r="B104" s="140" t="s">
        <v>261</v>
      </c>
    </row>
    <row r="105" spans="1:2">
      <c r="A105" s="139">
        <v>93</v>
      </c>
      <c r="B105" s="140" t="s">
        <v>262</v>
      </c>
    </row>
    <row r="106" spans="1:2">
      <c r="A106" s="139">
        <v>94</v>
      </c>
      <c r="B106" s="140" t="s">
        <v>263</v>
      </c>
    </row>
    <row r="107" spans="1:2">
      <c r="A107" s="139">
        <v>95</v>
      </c>
      <c r="B107" s="140" t="s">
        <v>264</v>
      </c>
    </row>
    <row r="108" spans="1:2">
      <c r="A108" s="139">
        <v>96</v>
      </c>
      <c r="B108" s="140" t="s">
        <v>265</v>
      </c>
    </row>
    <row r="109" spans="1:2">
      <c r="A109" s="139">
        <v>97</v>
      </c>
      <c r="B109" s="140" t="s">
        <v>266</v>
      </c>
    </row>
    <row r="110" spans="1:2">
      <c r="A110" s="139">
        <v>98</v>
      </c>
      <c r="B110" s="140" t="s">
        <v>267</v>
      </c>
    </row>
    <row r="111" spans="1:2">
      <c r="A111" s="139">
        <v>99</v>
      </c>
      <c r="B111" s="140" t="s">
        <v>268</v>
      </c>
    </row>
    <row r="112" spans="1:2">
      <c r="A112" s="139">
        <v>100</v>
      </c>
      <c r="B112" s="140" t="s">
        <v>269</v>
      </c>
    </row>
  </sheetData>
  <sheetProtection sheet="1" objects="1" scenarios="1" selectLockedCells="1" selectUnlockedCells="1"/>
  <customSheetViews>
    <customSheetView guid="{42803FD4-F291-4AEB-9205-0584651DCD41}" state="hidden">
      <selection activeCell="A4" sqref="A4"/>
      <pageMargins left="0.75" right="0.75" top="1" bottom="1" header="0.5" footer="0.5"/>
      <pageSetup orientation="portrait" r:id="rId1"/>
      <headerFooter alignWithMargins="0"/>
    </customSheetView>
    <customSheetView guid="{BCCF32CF-6814-4491-B636-EE6659CB2FDB}" state="hidden">
      <selection activeCell="A4" sqref="A4"/>
      <pageMargins left="0.75" right="0.75" top="1" bottom="1" header="0.5" footer="0.5"/>
      <pageSetup orientation="portrait" r:id="rId2"/>
      <headerFooter alignWithMargins="0"/>
    </customSheetView>
    <customSheetView guid="{0B294850-FD19-47B3-ACE9-A5EA58FA8F6C}" state="hidden">
      <selection activeCell="A4" sqref="A4"/>
      <pageMargins left="0.75" right="0.75" top="1" bottom="1" header="0.5" footer="0.5"/>
      <pageSetup orientation="portrait" r:id="rId3"/>
      <headerFooter alignWithMargins="0"/>
    </customSheetView>
    <customSheetView guid="{B5DDB8B7-72B3-44C4-BA38-BC879DA0D860}" state="hidden">
      <selection activeCell="A4" sqref="A4"/>
      <pageMargins left="0.75" right="0.75" top="1" bottom="1" header="0.5" footer="0.5"/>
      <pageSetup orientation="portrait" r:id="rId4"/>
      <headerFooter alignWithMargins="0"/>
    </customSheetView>
    <customSheetView guid="{ADFEEE36-FC64-4164-B026-18EA8FC2BA5B}" state="hidden">
      <selection activeCell="A4" sqref="A4"/>
      <pageMargins left="0.75" right="0.75" top="1" bottom="1" header="0.5" footer="0.5"/>
      <pageSetup orientation="portrait" r:id="rId5"/>
      <headerFooter alignWithMargins="0"/>
    </customSheetView>
    <customSheetView guid="{9416EA7C-09DE-4A79-98DC-84D6183EE7EA}" state="hidden">
      <selection activeCell="A4" sqref="A4"/>
      <pageMargins left="0.75" right="0.75" top="1" bottom="1" header="0.5" footer="0.5"/>
      <pageSetup orientation="portrait" r:id="rId6"/>
      <headerFooter alignWithMargins="0"/>
    </customSheetView>
    <customSheetView guid="{C7FCA09A-C3E0-4408-81A0-5CFFEB0C6237}" state="hidden">
      <selection activeCell="A4" sqref="A4"/>
      <pageMargins left="0.75" right="0.75" top="1" bottom="1" header="0.5" footer="0.5"/>
      <pageSetup orientation="portrait" r:id="rId7"/>
      <headerFooter alignWithMargins="0"/>
    </customSheetView>
    <customSheetView guid="{494F6778-23FE-4AAC-B37D-6C7543FC13B9}" state="hidden">
      <selection activeCell="A4" sqref="A4"/>
      <pageMargins left="0.75" right="0.75" top="1" bottom="1" header="0.5" footer="0.5"/>
      <pageSetup orientation="portrait" r:id="rId8"/>
      <headerFooter alignWithMargins="0"/>
    </customSheetView>
    <customSheetView guid="{43BCBF1E-CDCF-4541-8D79-87EDCECBC1FD}" state="hidden">
      <selection activeCell="A4" sqref="A4"/>
      <pageMargins left="0.75" right="0.75" top="1" bottom="1" header="0.5" footer="0.5"/>
      <pageSetup orientation="portrait" r:id="rId9"/>
      <headerFooter alignWithMargins="0"/>
    </customSheetView>
    <customSheetView guid="{1FD9ACA5-802E-4240-ABEA-3FAA854014ED}" state="hidden">
      <selection activeCell="A4" sqref="A4"/>
      <pageMargins left="0.75" right="0.75" top="1" bottom="1" header="0.5" footer="0.5"/>
      <pageSetup orientation="portrait" r:id="rId10"/>
      <headerFooter alignWithMargins="0"/>
    </customSheetView>
    <customSheetView guid="{088EE4B8-2AB2-4771-AF02-2799FFD209DC}" state="hidden">
      <selection activeCell="A4" sqref="A4"/>
      <pageMargins left="0.75" right="0.75" top="1" bottom="1" header="0.5" footer="0.5"/>
      <pageSetup orientation="portrait" r:id="rId11"/>
      <headerFooter alignWithMargins="0"/>
    </customSheetView>
    <customSheetView guid="{6B3BC699-AF50-49D1-A5D9-04AC9ECA2E6E}" state="hidden">
      <selection activeCell="A4" sqref="A4"/>
      <pageMargins left="0.75" right="0.75" top="1" bottom="1" header="0.5" footer="0.5"/>
      <pageSetup orientation="portrait" r:id="rId12"/>
      <headerFooter alignWithMargins="0"/>
    </customSheetView>
    <customSheetView guid="{A59756C1-F119-409F-9749-7E17A89EC99C}" state="hidden">
      <selection activeCell="A4" sqref="A4"/>
      <pageMargins left="0.75" right="0.75" top="1" bottom="1" header="0.5" footer="0.5"/>
      <pageSetup orientation="portrait" r:id="rId13"/>
      <headerFooter alignWithMargins="0"/>
    </customSheetView>
    <customSheetView guid="{10D78769-6122-4B7A-A6A3-9E5BCA27938C}" state="hidden">
      <selection activeCell="A4" sqref="A4"/>
      <pageMargins left="0.75" right="0.75" top="1" bottom="1" header="0.5" footer="0.5"/>
      <pageSetup orientation="portrait" r:id="rId14"/>
      <headerFooter alignWithMargins="0"/>
    </customSheetView>
    <customSheetView guid="{C418AE7B-D663-4538-8B16-8531F14557D9}" state="hidden">
      <selection activeCell="A4" sqref="A4"/>
      <pageMargins left="0.75" right="0.75" top="1" bottom="1" header="0.5" footer="0.5"/>
      <pageSetup orientation="portrait" r:id="rId15"/>
      <headerFooter alignWithMargins="0"/>
    </customSheetView>
    <customSheetView guid="{7D19A8FF-9B46-47E7-A025-8214920F0DEA}" state="hidden">
      <selection activeCell="A4" sqref="A4"/>
      <pageMargins left="0.75" right="0.75" top="1" bottom="1" header="0.5" footer="0.5"/>
      <pageSetup orientation="portrait" r:id="rId16"/>
      <headerFooter alignWithMargins="0"/>
    </customSheetView>
    <customSheetView guid="{F4494380-F964-4D0D-9D0A-9EA8E85D4225}" state="hidden">
      <selection activeCell="A4" sqref="A4"/>
      <pageMargins left="0.75" right="0.75" top="1" bottom="1" header="0.5" footer="0.5"/>
      <pageSetup orientation="portrait" r:id="rId17"/>
      <headerFooter alignWithMargins="0"/>
    </customSheetView>
    <customSheetView guid="{51E8B268-CD70-41C9-97C5-6867BFB3D174}" state="hidden">
      <selection activeCell="A4" sqref="A4"/>
      <pageMargins left="0.75" right="0.75" top="1" bottom="1" header="0.5" footer="0.5"/>
      <pageSetup orientation="portrait" r:id="rId18"/>
      <headerFooter alignWithMargins="0"/>
    </customSheetView>
    <customSheetView guid="{A1254D92-3EE6-40FC-9F9F-6A8DD0D26E07}" state="hidden">
      <selection activeCell="A4" sqref="A4"/>
      <pageMargins left="0.75" right="0.75" top="1" bottom="1" header="0.5" footer="0.5"/>
      <pageSetup orientation="portrait" r:id="rId19"/>
      <headerFooter alignWithMargins="0"/>
    </customSheetView>
    <customSheetView guid="{D7CAE235-DD1C-4EEF-899D-8FC939865EF5}" state="hidden">
      <selection activeCell="A4" sqref="A4"/>
      <pageMargins left="0.75" right="0.75" top="1" bottom="1" header="0.5" footer="0.5"/>
      <pageSetup orientation="portrait" r:id="rId20"/>
      <headerFooter alignWithMargins="0"/>
    </customSheetView>
    <customSheetView guid="{95DC4E80-4059-4DBD-A03E-19A166873728}" state="hidden">
      <selection activeCell="A4" sqref="A4"/>
      <pageMargins left="0.75" right="0.75" top="1" bottom="1" header="0.5" footer="0.5"/>
      <pageSetup orientation="portrait" r:id="rId21"/>
      <headerFooter alignWithMargins="0"/>
    </customSheetView>
  </customSheetViews>
  <mergeCells count="1">
    <mergeCell ref="A1:B1"/>
  </mergeCells>
  <pageMargins left="0.75" right="0.75" top="1" bottom="1" header="0.5" footer="0.5"/>
  <pageSetup orientation="portrait" r:id="rId2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
  <sheetViews>
    <sheetView workbookViewId="0"/>
  </sheetViews>
  <sheetFormatPr defaultRowHeight="13.5"/>
  <sheetData/>
  <customSheetViews>
    <customSheetView guid="{42803FD4-F291-4AEB-9205-0584651DCD41}" state="hidden">
      <pageMargins left="0.7" right="0.7" top="0.75" bottom="0.75" header="0.3" footer="0.3"/>
      <pageSetup orientation="portrait" r:id="rId1"/>
    </customSheetView>
    <customSheetView guid="{BCCF32CF-6814-4491-B636-EE6659CB2FDB}" state="hidden">
      <pageMargins left="0.7" right="0.7" top="0.75" bottom="0.75" header="0.3" footer="0.3"/>
      <pageSetup orientation="portrait" r:id="rId2"/>
    </customSheetView>
    <customSheetView guid="{0B294850-FD19-47B3-ACE9-A5EA58FA8F6C}" state="hidden">
      <pageMargins left="0.7" right="0.7" top="0.75" bottom="0.75" header="0.3" footer="0.3"/>
      <pageSetup orientation="portrait" r:id="rId3"/>
    </customSheetView>
    <customSheetView guid="{B5DDB8B7-72B3-44C4-BA38-BC879DA0D860}" state="hidden">
      <pageMargins left="0.7" right="0.7" top="0.75" bottom="0.75" header="0.3" footer="0.3"/>
      <pageSetup orientation="portrait" r:id="rId4"/>
    </customSheetView>
    <customSheetView guid="{ADFEEE36-FC64-4164-B026-18EA8FC2BA5B}" state="hidden">
      <pageMargins left="0.7" right="0.7" top="0.75" bottom="0.75" header="0.3" footer="0.3"/>
      <pageSetup orientation="portrait" r:id="rId5"/>
    </customSheetView>
    <customSheetView guid="{9416EA7C-09DE-4A79-98DC-84D6183EE7EA}" state="hidden">
      <pageMargins left="0.7" right="0.7" top="0.75" bottom="0.75" header="0.3" footer="0.3"/>
      <pageSetup orientation="portrait" r:id="rId6"/>
    </customSheetView>
    <customSheetView guid="{C7FCA09A-C3E0-4408-81A0-5CFFEB0C6237}" state="hidden">
      <pageMargins left="0.7" right="0.7" top="0.75" bottom="0.75" header="0.3" footer="0.3"/>
      <pageSetup orientation="portrait" verticalDpi="0" r:id="rId7"/>
    </customSheetView>
    <customSheetView guid="{494F6778-23FE-4AAC-B37D-6C7543FC13B9}" state="hidden">
      <pageMargins left="0.7" right="0.7" top="0.75" bottom="0.75" header="0.3" footer="0.3"/>
      <pageSetup orientation="portrait" verticalDpi="0" r:id="rId8"/>
    </customSheetView>
    <customSheetView guid="{1FD9ACA5-802E-4240-ABEA-3FAA854014ED}">
      <pageMargins left="0.7" right="0.7" top="0.75" bottom="0.75" header="0.3" footer="0.3"/>
    </customSheetView>
    <customSheetView guid="{088EE4B8-2AB2-4771-AF02-2799FFD209DC}" state="hidden">
      <pageMargins left="0.7" right="0.7" top="0.75" bottom="0.75" header="0.3" footer="0.3"/>
      <pageSetup orientation="portrait" r:id="rId9"/>
    </customSheetView>
    <customSheetView guid="{6B3BC699-AF50-49D1-A5D9-04AC9ECA2E6E}" state="hidden">
      <pageMargins left="0.7" right="0.7" top="0.75" bottom="0.75" header="0.3" footer="0.3"/>
      <pageSetup orientation="portrait" r:id="rId10"/>
    </customSheetView>
    <customSheetView guid="{A59756C1-F119-409F-9749-7E17A89EC99C}" state="hidden">
      <pageMargins left="0.7" right="0.7" top="0.75" bottom="0.75" header="0.3" footer="0.3"/>
      <pageSetup orientation="portrait" r:id="rId11"/>
    </customSheetView>
    <customSheetView guid="{10D78769-6122-4B7A-A6A3-9E5BCA27938C}" state="hidden">
      <pageMargins left="0.7" right="0.7" top="0.75" bottom="0.75" header="0.3" footer="0.3"/>
      <pageSetup orientation="portrait" r:id="rId12"/>
    </customSheetView>
    <customSheetView guid="{C418AE7B-D663-4538-8B16-8531F14557D9}" state="hidden">
      <pageMargins left="0.7" right="0.7" top="0.75" bottom="0.75" header="0.3" footer="0.3"/>
      <pageSetup orientation="portrait" r:id="rId13"/>
    </customSheetView>
    <customSheetView guid="{7D19A8FF-9B46-47E7-A025-8214920F0DEA}" state="hidden">
      <pageMargins left="0.7" right="0.7" top="0.75" bottom="0.75" header="0.3" footer="0.3"/>
      <pageSetup orientation="portrait" r:id="rId14"/>
    </customSheetView>
    <customSheetView guid="{F4494380-F964-4D0D-9D0A-9EA8E85D4225}" state="hidden">
      <pageMargins left="0.7" right="0.7" top="0.75" bottom="0.75" header="0.3" footer="0.3"/>
      <pageSetup orientation="portrait" r:id="rId15"/>
    </customSheetView>
    <customSheetView guid="{51E8B268-CD70-41C9-97C5-6867BFB3D174}" state="hidden">
      <pageMargins left="0.7" right="0.7" top="0.75" bottom="0.75" header="0.3" footer="0.3"/>
      <pageSetup orientation="portrait" r:id="rId16"/>
    </customSheetView>
    <customSheetView guid="{A1254D92-3EE6-40FC-9F9F-6A8DD0D26E07}" state="hidden">
      <pageMargins left="0.7" right="0.7" top="0.75" bottom="0.75" header="0.3" footer="0.3"/>
      <pageSetup orientation="portrait" r:id="rId17"/>
    </customSheetView>
    <customSheetView guid="{D7CAE235-DD1C-4EEF-899D-8FC939865EF5}" state="hidden">
      <pageMargins left="0.7" right="0.7" top="0.75" bottom="0.75" header="0.3" footer="0.3"/>
      <pageSetup orientation="portrait" r:id="rId18"/>
    </customSheetView>
    <customSheetView guid="{95DC4E80-4059-4DBD-A03E-19A166873728}" state="hidden">
      <pageMargins left="0.7" right="0.7" top="0.75" bottom="0.75" header="0.3" footer="0.3"/>
      <pageSetup orientation="portrait" r:id="rId19"/>
    </customSheetView>
  </customSheetViews>
  <pageMargins left="0.7" right="0.7" top="0.75" bottom="0.75" header="0.3" footer="0.3"/>
  <pageSetup orientation="portrait"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91</vt:i4>
      </vt:variant>
    </vt:vector>
  </HeadingPairs>
  <TitlesOfParts>
    <vt:vector size="123" baseType="lpstr">
      <vt:lpstr>Basic</vt:lpstr>
      <vt:lpstr>Cover</vt:lpstr>
      <vt:lpstr>Names of Bidder</vt:lpstr>
      <vt:lpstr>Attach 3(JV)</vt:lpstr>
      <vt:lpstr>Attach 3(QR)</vt:lpstr>
      <vt:lpstr>Schedule_QR</vt:lpstr>
      <vt:lpstr>Attach 4</vt:lpstr>
      <vt:lpstr>Attach 4 (A)</vt:lpstr>
      <vt:lpstr>Attach 4 (B)</vt:lpstr>
      <vt:lpstr>Attach 5</vt:lpstr>
      <vt:lpstr>Attach 5A</vt:lpstr>
      <vt:lpstr>Attach 6</vt:lpstr>
      <vt:lpstr>Attach 7</vt:lpstr>
      <vt:lpstr>Attach 9</vt:lpstr>
      <vt:lpstr>Attach 10</vt:lpstr>
      <vt:lpstr>Attach 11_old</vt:lpstr>
      <vt:lpstr>Attach 11 </vt:lpstr>
      <vt:lpstr>Attach 12 </vt:lpstr>
      <vt:lpstr>Attach 13</vt:lpstr>
      <vt:lpstr>Attach 14</vt:lpstr>
      <vt:lpstr>Attach 14-IP</vt:lpstr>
      <vt:lpstr>Attach 15 _old</vt:lpstr>
      <vt:lpstr>Attach 15</vt:lpstr>
      <vt:lpstr>Attach 16</vt:lpstr>
      <vt:lpstr>Attach-17b</vt:lpstr>
      <vt:lpstr>Attach 17</vt:lpstr>
      <vt:lpstr>Attach-18</vt:lpstr>
      <vt:lpstr>Attach_18-SP</vt:lpstr>
      <vt:lpstr>Attach 19</vt:lpstr>
      <vt:lpstr>Bid Form 1st Envelope</vt:lpstr>
      <vt:lpstr>N to W</vt:lpstr>
      <vt:lpstr>Sheet1</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PATHAR1</vt:lpstr>
      <vt:lpstr>PATHAR2</vt:lpstr>
      <vt:lpstr>PATHAR3</vt:lpstr>
      <vt:lpstr>PATHJV1</vt:lpstr>
      <vt:lpstr>PATHJV11</vt:lpstr>
      <vt:lpstr>PATHJV111</vt:lpstr>
      <vt:lpstr>PATHJV2</vt:lpstr>
      <vt:lpstr>PATHJV22</vt:lpstr>
      <vt:lpstr>PATHJV222</vt:lpstr>
      <vt:lpstr>PATHJV3</vt:lpstr>
      <vt:lpstr>PATHJV33</vt:lpstr>
      <vt:lpstr>PATHJV333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10'!Print_Area</vt:lpstr>
      <vt:lpstr>'Attach 11 '!Print_Area</vt:lpstr>
      <vt:lpstr>'Attach 11_old'!Print_Area</vt:lpstr>
      <vt:lpstr>'Attach 12 '!Print_Area</vt:lpstr>
      <vt:lpstr>'Attach 13'!Print_Area</vt:lpstr>
      <vt:lpstr>'Attach 14'!Print_Area</vt:lpstr>
      <vt:lpstr>'Attach 14-IP'!Print_Area</vt:lpstr>
      <vt:lpstr>'Attach 15'!Print_Area</vt:lpstr>
      <vt:lpstr>'Attach 15 _old'!Print_Area</vt:lpstr>
      <vt:lpstr>'Attach 16'!Print_Area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'Attach_18-SP'!Print_Area</vt:lpstr>
      <vt:lpstr>'Attach-17b'!Print_Area</vt:lpstr>
      <vt:lpstr>'Attach-18'!Print_Area</vt:lpstr>
      <vt:lpstr>'Bid Form 1st Envelope'!Print_Area</vt:lpstr>
      <vt:lpstr>Cover!Print_Area</vt:lpstr>
      <vt:lpstr>'Names of Bidder'!Print_Area</vt:lpstr>
      <vt:lpstr>Schedule_QR!Print_Area</vt:lpstr>
      <vt:lpstr>'Attach 12 '!Print_Titles</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60001959</cp:lastModifiedBy>
  <cp:lastPrinted>2020-01-27T10:01:56Z</cp:lastPrinted>
  <dcterms:created xsi:type="dcterms:W3CDTF">2010-09-27T08:09:01Z</dcterms:created>
  <dcterms:modified xsi:type="dcterms:W3CDTF">2020-12-17T10:49:36Z</dcterms:modified>
</cp:coreProperties>
</file>